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105" windowWidth="8850" windowHeight="4590" tabRatio="732"/>
  </bookViews>
  <sheets>
    <sheet name="Directions" sheetId="6" r:id="rId1"/>
    <sheet name="2008 Inflation Forecast" sheetId="5" r:id="rId2"/>
    <sheet name="04 Inflation forecast" sheetId="1" state="hidden" r:id="rId3"/>
    <sheet name="Summary by Year_Future Spending" sheetId="4" r:id="rId4"/>
    <sheet name="Spending $ by Site" sheetId="3" r:id="rId5"/>
  </sheets>
  <externalReferences>
    <externalReference r:id="rId6"/>
  </externalReferences>
  <definedNames>
    <definedName name="_xlnm.Print_Area" localSheetId="1">'2008 Inflation Forecast'!$A$1:$U$71</definedName>
    <definedName name="_xlnm.Print_Area" localSheetId="4">'Spending $ by Site'!$A$2:$AB$187</definedName>
    <definedName name="_xlnm.Print_Area" localSheetId="3">'Summary by Year_Future Spending'!$A$4:$AM$66</definedName>
    <definedName name="_xlnm.Print_Titles" localSheetId="1">'2008 Inflation Forecast'!$A:$A</definedName>
    <definedName name="_xlnm.Print_Titles" localSheetId="4">'Spending $ by Site'!$1:$3</definedName>
    <definedName name="_xlnm.Print_Titles" localSheetId="3">'Summary by Year_Future Spending'!$A:$A,'Summary by Year_Future Spending'!$1:$3</definedName>
  </definedNames>
  <calcPr calcId="125725" fullCalcOnLoad="1"/>
</workbook>
</file>

<file path=xl/calcChain.xml><?xml version="1.0" encoding="utf-8"?>
<calcChain xmlns="http://schemas.openxmlformats.org/spreadsheetml/2006/main">
  <c r="F172" i="3"/>
  <c r="E172"/>
  <c r="F166"/>
  <c r="E166"/>
  <c r="T32" i="5"/>
  <c r="S17"/>
  <c r="O21"/>
  <c r="T20"/>
  <c r="T19"/>
  <c r="T18"/>
  <c r="T17"/>
  <c r="T16"/>
  <c r="S20"/>
  <c r="S19"/>
  <c r="S18"/>
  <c r="S16"/>
  <c r="S15"/>
  <c r="F34" i="3"/>
  <c r="E34"/>
  <c r="F16"/>
  <c r="E16"/>
  <c r="F112"/>
  <c r="E112"/>
  <c r="F94"/>
  <c r="E94"/>
  <c r="E106"/>
  <c r="F106"/>
  <c r="F109"/>
  <c r="E109"/>
  <c r="E108"/>
  <c r="E107"/>
  <c r="F103"/>
  <c r="E103"/>
  <c r="E102"/>
  <c r="E101"/>
  <c r="E100"/>
  <c r="F115"/>
  <c r="F114"/>
  <c r="F113"/>
  <c r="AN15" i="4"/>
  <c r="AM3"/>
  <c r="E14"/>
  <c r="B14"/>
  <c r="D14"/>
  <c r="C14"/>
  <c r="F22" i="3"/>
  <c r="E22"/>
  <c r="F37"/>
  <c r="F36"/>
  <c r="F35"/>
  <c r="K34"/>
  <c r="K66" i="4"/>
  <c r="L66"/>
  <c r="O66"/>
  <c r="Q66"/>
  <c r="R66"/>
  <c r="S66"/>
  <c r="Y66"/>
  <c r="Z66"/>
  <c r="AD66"/>
  <c r="AF66"/>
  <c r="AH66"/>
  <c r="AL3"/>
  <c r="AN5"/>
  <c r="AN7"/>
  <c r="AN9"/>
  <c r="AN11"/>
  <c r="AN13"/>
  <c r="AN17"/>
  <c r="AN19"/>
  <c r="AN21"/>
  <c r="AN23"/>
  <c r="AN25"/>
  <c r="AN27"/>
  <c r="AN29"/>
  <c r="AN31"/>
  <c r="AN33"/>
  <c r="AN35"/>
  <c r="AN37"/>
  <c r="AN39"/>
  <c r="AN41"/>
  <c r="AN43"/>
  <c r="AN45"/>
  <c r="AN47"/>
  <c r="AN49"/>
  <c r="AN51"/>
  <c r="AN53"/>
  <c r="AN55"/>
  <c r="AN57"/>
  <c r="AN59"/>
  <c r="AN61"/>
  <c r="AN63"/>
  <c r="E40"/>
  <c r="G34" i="5"/>
  <c r="M28" i="3"/>
  <c r="F16" i="5"/>
  <c r="E15"/>
  <c r="E60" i="4"/>
  <c r="E36"/>
  <c r="E10"/>
  <c r="D60"/>
  <c r="C60"/>
  <c r="B60"/>
  <c r="D40"/>
  <c r="C40"/>
  <c r="B40"/>
  <c r="D36"/>
  <c r="C36"/>
  <c r="B36"/>
  <c r="B10"/>
  <c r="D10"/>
  <c r="C10"/>
  <c r="M130" i="3"/>
  <c r="E167"/>
  <c r="F96"/>
  <c r="F95"/>
  <c r="K112"/>
  <c r="E116"/>
  <c r="K100"/>
  <c r="F25"/>
  <c r="F24"/>
  <c r="F23"/>
  <c r="K22"/>
  <c r="E26"/>
  <c r="F22" i="5"/>
  <c r="G30"/>
  <c r="G45"/>
  <c r="M178" i="3"/>
  <c r="E17" i="5"/>
  <c r="K4" i="3"/>
  <c r="E62" i="4"/>
  <c r="B62"/>
  <c r="E58"/>
  <c r="E56"/>
  <c r="B56"/>
  <c r="E54"/>
  <c r="B54"/>
  <c r="E52"/>
  <c r="B52"/>
  <c r="E50"/>
  <c r="B50"/>
  <c r="E48"/>
  <c r="B48"/>
  <c r="E46"/>
  <c r="E44"/>
  <c r="E42"/>
  <c r="E38"/>
  <c r="B38"/>
  <c r="E34"/>
  <c r="E32"/>
  <c r="E30"/>
  <c r="E28"/>
  <c r="E26"/>
  <c r="B26"/>
  <c r="E24"/>
  <c r="E20"/>
  <c r="B20"/>
  <c r="E18"/>
  <c r="B18"/>
  <c r="E16"/>
  <c r="B16"/>
  <c r="E12"/>
  <c r="B12"/>
  <c r="E8"/>
  <c r="E6"/>
  <c r="B6"/>
  <c r="E4"/>
  <c r="B4"/>
  <c r="C62"/>
  <c r="C58"/>
  <c r="C56"/>
  <c r="C54"/>
  <c r="C52"/>
  <c r="C50"/>
  <c r="C48"/>
  <c r="C46"/>
  <c r="C44"/>
  <c r="C42"/>
  <c r="C38"/>
  <c r="C34"/>
  <c r="C32"/>
  <c r="C30"/>
  <c r="C28"/>
  <c r="C26"/>
  <c r="C24"/>
  <c r="C22"/>
  <c r="C20"/>
  <c r="C18"/>
  <c r="C16"/>
  <c r="C12"/>
  <c r="C8"/>
  <c r="C6"/>
  <c r="B58"/>
  <c r="B46"/>
  <c r="B44"/>
  <c r="B42"/>
  <c r="B34"/>
  <c r="B32"/>
  <c r="B30"/>
  <c r="B28"/>
  <c r="B24"/>
  <c r="B8"/>
  <c r="D8"/>
  <c r="D12"/>
  <c r="D16"/>
  <c r="D18"/>
  <c r="D20"/>
  <c r="D22"/>
  <c r="D24"/>
  <c r="D26"/>
  <c r="D28"/>
  <c r="D30"/>
  <c r="D32"/>
  <c r="D34"/>
  <c r="D38"/>
  <c r="D42"/>
  <c r="D44"/>
  <c r="D46"/>
  <c r="D48"/>
  <c r="D50"/>
  <c r="D52"/>
  <c r="D54"/>
  <c r="D56"/>
  <c r="D58"/>
  <c r="D62"/>
  <c r="D6"/>
  <c r="U185" i="3"/>
  <c r="V185"/>
  <c r="W185"/>
  <c r="X185"/>
  <c r="Y185"/>
  <c r="S45" i="5"/>
  <c r="S48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N17"/>
  <c r="N45"/>
  <c r="N47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6"/>
  <c r="N15"/>
  <c r="J18"/>
  <c r="J16"/>
  <c r="J15"/>
  <c r="J45"/>
  <c r="J48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16"/>
  <c r="E37"/>
  <c r="E38"/>
  <c r="E39"/>
  <c r="E40"/>
  <c r="E41"/>
  <c r="E42"/>
  <c r="E43"/>
  <c r="E44"/>
  <c r="E45"/>
  <c r="E51"/>
  <c r="O16"/>
  <c r="E136" i="3"/>
  <c r="F136"/>
  <c r="F140"/>
  <c r="E130"/>
  <c r="F130"/>
  <c r="F134"/>
  <c r="E124"/>
  <c r="F124"/>
  <c r="F128"/>
  <c r="E118"/>
  <c r="F118"/>
  <c r="F122"/>
  <c r="O30" i="1"/>
  <c r="L68"/>
  <c r="L63"/>
  <c r="E154" i="3"/>
  <c r="F154"/>
  <c r="F158"/>
  <c r="E148"/>
  <c r="F148"/>
  <c r="F152"/>
  <c r="E82"/>
  <c r="F82"/>
  <c r="F86"/>
  <c r="F76"/>
  <c r="E76"/>
  <c r="F6"/>
  <c r="F5"/>
  <c r="U19" i="5"/>
  <c r="U20"/>
  <c r="U21"/>
  <c r="M19" i="3"/>
  <c r="U22" i="5"/>
  <c r="R19" i="3"/>
  <c r="U23" i="5"/>
  <c r="U24"/>
  <c r="U25"/>
  <c r="M151" i="3"/>
  <c r="U26" i="5"/>
  <c r="R151" i="3"/>
  <c r="U27" i="5"/>
  <c r="U28"/>
  <c r="M169" i="3"/>
  <c r="U29" i="5"/>
  <c r="U30"/>
  <c r="U31"/>
  <c r="U32"/>
  <c r="M121" i="3"/>
  <c r="U33" i="5"/>
  <c r="R49" i="3"/>
  <c r="U34" i="5"/>
  <c r="M31" i="3"/>
  <c r="M133"/>
  <c r="U35" i="5"/>
  <c r="M175" i="3"/>
  <c r="U36" i="5"/>
  <c r="M157" i="3"/>
  <c r="U37" i="5"/>
  <c r="U38"/>
  <c r="U39"/>
  <c r="U40"/>
  <c r="M97" i="3"/>
  <c r="U41" i="5"/>
  <c r="M43" i="3"/>
  <c r="U42" i="5"/>
  <c r="U43"/>
  <c r="M127" i="3"/>
  <c r="U44" i="5"/>
  <c r="U45"/>
  <c r="M181" i="3"/>
  <c r="U18" i="5"/>
  <c r="L45"/>
  <c r="M179" i="3"/>
  <c r="L19" i="5"/>
  <c r="L20"/>
  <c r="L21"/>
  <c r="M17" i="3"/>
  <c r="L22" i="5"/>
  <c r="R17" i="3"/>
  <c r="L23" i="5"/>
  <c r="L24"/>
  <c r="L25"/>
  <c r="M149" i="3"/>
  <c r="L26" i="5"/>
  <c r="R149" i="3"/>
  <c r="L27" i="5"/>
  <c r="L28"/>
  <c r="M167" i="3"/>
  <c r="L29" i="5"/>
  <c r="L30"/>
  <c r="L31"/>
  <c r="L32"/>
  <c r="L33"/>
  <c r="R47" i="3"/>
  <c r="L34" i="5"/>
  <c r="M131" i="3"/>
  <c r="L35" i="5"/>
  <c r="M173" i="3"/>
  <c r="L36" i="5"/>
  <c r="M155" i="3"/>
  <c r="L37" i="5"/>
  <c r="L38"/>
  <c r="L39"/>
  <c r="L40"/>
  <c r="M95" i="3"/>
  <c r="L41" i="5"/>
  <c r="M41" i="3"/>
  <c r="L42" i="5"/>
  <c r="L43"/>
  <c r="M125" i="3"/>
  <c r="L44" i="5"/>
  <c r="L18"/>
  <c r="G19"/>
  <c r="G20"/>
  <c r="G21"/>
  <c r="M16" i="3"/>
  <c r="G22" i="5"/>
  <c r="R16" i="3"/>
  <c r="G23" i="5"/>
  <c r="G24"/>
  <c r="G25"/>
  <c r="M148" i="3"/>
  <c r="G26" i="5"/>
  <c r="R148" i="3"/>
  <c r="G27" i="5"/>
  <c r="G28"/>
  <c r="M166" i="3"/>
  <c r="G29" i="5"/>
  <c r="G31"/>
  <c r="G32"/>
  <c r="G33"/>
  <c r="R46" i="3"/>
  <c r="G35" i="5"/>
  <c r="M172" i="3"/>
  <c r="G36" i="5"/>
  <c r="M154" i="3"/>
  <c r="G37" i="5"/>
  <c r="G38"/>
  <c r="G39"/>
  <c r="G40"/>
  <c r="M94" i="3"/>
  <c r="G41" i="5"/>
  <c r="M40" i="3"/>
  <c r="G42" i="5"/>
  <c r="G43"/>
  <c r="M124" i="3"/>
  <c r="G44" i="5"/>
  <c r="G18"/>
  <c r="P24"/>
  <c r="P20"/>
  <c r="P19"/>
  <c r="P21"/>
  <c r="M18" i="3"/>
  <c r="P22" i="5"/>
  <c r="R18" i="3"/>
  <c r="P23" i="5"/>
  <c r="P25"/>
  <c r="M150" i="3"/>
  <c r="P26" i="5"/>
  <c r="R150" i="3"/>
  <c r="P27" i="5"/>
  <c r="P28"/>
  <c r="M168" i="3"/>
  <c r="P29" i="5"/>
  <c r="P30"/>
  <c r="P31"/>
  <c r="P32"/>
  <c r="P33"/>
  <c r="R48" i="3"/>
  <c r="P34" i="5"/>
  <c r="M30" i="3"/>
  <c r="M132"/>
  <c r="P35" i="5"/>
  <c r="M174" i="3"/>
  <c r="P36" i="5"/>
  <c r="M156" i="3"/>
  <c r="P37" i="5"/>
  <c r="P38"/>
  <c r="P39"/>
  <c r="P40"/>
  <c r="M96" i="3"/>
  <c r="P41" i="5"/>
  <c r="M42" i="3"/>
  <c r="P42" i="5"/>
  <c r="P43"/>
  <c r="M126" i="3"/>
  <c r="P44" i="5"/>
  <c r="P45"/>
  <c r="M180" i="3"/>
  <c r="P18" i="5"/>
  <c r="O17"/>
  <c r="K46" i="3"/>
  <c r="P46"/>
  <c r="K178"/>
  <c r="K172"/>
  <c r="K166"/>
  <c r="K160"/>
  <c r="K154"/>
  <c r="K148"/>
  <c r="P148"/>
  <c r="K142"/>
  <c r="K136"/>
  <c r="K130"/>
  <c r="K124"/>
  <c r="K118"/>
  <c r="K106"/>
  <c r="K94"/>
  <c r="K88"/>
  <c r="K82"/>
  <c r="K76"/>
  <c r="K70"/>
  <c r="K64"/>
  <c r="K52"/>
  <c r="P52"/>
  <c r="K28"/>
  <c r="K40"/>
  <c r="K16"/>
  <c r="P16"/>
  <c r="K10"/>
  <c r="P4"/>
  <c r="F175"/>
  <c r="F174"/>
  <c r="F173"/>
  <c r="E176"/>
  <c r="E22" i="4"/>
  <c r="B22"/>
  <c r="G6" i="3"/>
  <c r="H6"/>
  <c r="T45" i="5"/>
  <c r="K45"/>
  <c r="F45"/>
  <c r="O45"/>
  <c r="T44"/>
  <c r="K44"/>
  <c r="F44"/>
  <c r="O44"/>
  <c r="T43"/>
  <c r="K43"/>
  <c r="F43"/>
  <c r="O43"/>
  <c r="T42"/>
  <c r="K42"/>
  <c r="F42"/>
  <c r="O42"/>
  <c r="T41"/>
  <c r="K41"/>
  <c r="F41"/>
  <c r="O41"/>
  <c r="T40"/>
  <c r="K40"/>
  <c r="F40"/>
  <c r="O40"/>
  <c r="T39"/>
  <c r="K39"/>
  <c r="F39"/>
  <c r="O39"/>
  <c r="T38"/>
  <c r="K38"/>
  <c r="F38"/>
  <c r="O38"/>
  <c r="T37"/>
  <c r="K37"/>
  <c r="F37"/>
  <c r="O37"/>
  <c r="T36"/>
  <c r="K36"/>
  <c r="F36"/>
  <c r="O36"/>
  <c r="T35"/>
  <c r="K35"/>
  <c r="F35"/>
  <c r="O35"/>
  <c r="T34"/>
  <c r="K34"/>
  <c r="F34"/>
  <c r="O34"/>
  <c r="T33"/>
  <c r="K33"/>
  <c r="F33"/>
  <c r="O33"/>
  <c r="K32"/>
  <c r="F32"/>
  <c r="O32"/>
  <c r="T31"/>
  <c r="K31"/>
  <c r="F31"/>
  <c r="O31"/>
  <c r="T30"/>
  <c r="K30"/>
  <c r="F30"/>
  <c r="O30"/>
  <c r="T29"/>
  <c r="K29"/>
  <c r="F29"/>
  <c r="O29"/>
  <c r="T28"/>
  <c r="K28"/>
  <c r="F28"/>
  <c r="O28"/>
  <c r="T27"/>
  <c r="K27"/>
  <c r="F27"/>
  <c r="O27"/>
  <c r="T26"/>
  <c r="K26"/>
  <c r="F26"/>
  <c r="O26"/>
  <c r="T25"/>
  <c r="K25"/>
  <c r="F25"/>
  <c r="O25"/>
  <c r="T24"/>
  <c r="K24"/>
  <c r="F24"/>
  <c r="O24"/>
  <c r="T23"/>
  <c r="K23"/>
  <c r="F23"/>
  <c r="O23"/>
  <c r="T22"/>
  <c r="K22"/>
  <c r="O22"/>
  <c r="T21"/>
  <c r="K21"/>
  <c r="F21"/>
  <c r="K20"/>
  <c r="F20"/>
  <c r="O20"/>
  <c r="K19"/>
  <c r="F19"/>
  <c r="O19"/>
  <c r="K18"/>
  <c r="F18"/>
  <c r="O18"/>
  <c r="G7" i="3"/>
  <c r="G37"/>
  <c r="H37"/>
  <c r="K17" i="5"/>
  <c r="G5" i="3"/>
  <c r="F17" i="5"/>
  <c r="G4" i="3"/>
  <c r="H4"/>
  <c r="K16" i="5"/>
  <c r="E178" i="3"/>
  <c r="F178"/>
  <c r="F182"/>
  <c r="F161"/>
  <c r="F181"/>
  <c r="F180"/>
  <c r="F179"/>
  <c r="F169"/>
  <c r="F168"/>
  <c r="F167"/>
  <c r="F163"/>
  <c r="F162"/>
  <c r="E160"/>
  <c r="F160"/>
  <c r="F164"/>
  <c r="E142"/>
  <c r="F142"/>
  <c r="F146"/>
  <c r="E158"/>
  <c r="F157"/>
  <c r="F156"/>
  <c r="F155"/>
  <c r="E88"/>
  <c r="F88"/>
  <c r="F92"/>
  <c r="F85"/>
  <c r="F84"/>
  <c r="F83"/>
  <c r="E86"/>
  <c r="E70"/>
  <c r="F70"/>
  <c r="F74"/>
  <c r="E64"/>
  <c r="F64"/>
  <c r="F68"/>
  <c r="E58"/>
  <c r="F58"/>
  <c r="F62"/>
  <c r="E52"/>
  <c r="F52"/>
  <c r="F56"/>
  <c r="E46"/>
  <c r="F46"/>
  <c r="F50"/>
  <c r="E40"/>
  <c r="F40"/>
  <c r="F44"/>
  <c r="F151"/>
  <c r="F150"/>
  <c r="F149"/>
  <c r="F145"/>
  <c r="F144"/>
  <c r="F143"/>
  <c r="F139"/>
  <c r="F138"/>
  <c r="F137"/>
  <c r="F133"/>
  <c r="F132"/>
  <c r="F131"/>
  <c r="F127"/>
  <c r="F126"/>
  <c r="F125"/>
  <c r="F121"/>
  <c r="F120"/>
  <c r="F119"/>
  <c r="F97"/>
  <c r="F91"/>
  <c r="F90"/>
  <c r="F89"/>
  <c r="F79"/>
  <c r="F78"/>
  <c r="F77"/>
  <c r="F73"/>
  <c r="F72"/>
  <c r="F71"/>
  <c r="F67"/>
  <c r="F66"/>
  <c r="F65"/>
  <c r="F61"/>
  <c r="F60"/>
  <c r="F59"/>
  <c r="F55"/>
  <c r="F54"/>
  <c r="F53"/>
  <c r="F49"/>
  <c r="F48"/>
  <c r="F47"/>
  <c r="F43"/>
  <c r="F42"/>
  <c r="F41"/>
  <c r="F31"/>
  <c r="F30"/>
  <c r="F29"/>
  <c r="E28"/>
  <c r="F28"/>
  <c r="F32"/>
  <c r="F19"/>
  <c r="F18"/>
  <c r="F17"/>
  <c r="F11"/>
  <c r="F13"/>
  <c r="F12"/>
  <c r="E10"/>
  <c r="F10"/>
  <c r="F14"/>
  <c r="F7"/>
  <c r="E8"/>
  <c r="E4"/>
  <c r="F4"/>
  <c r="F8"/>
  <c r="E134"/>
  <c r="E140"/>
  <c r="E128"/>
  <c r="L3" i="4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H65"/>
  <c r="F65"/>
  <c r="E65"/>
  <c r="C65"/>
  <c r="A65"/>
  <c r="E182" i="3"/>
  <c r="E80"/>
  <c r="E44"/>
  <c r="E152"/>
  <c r="E122"/>
  <c r="E92"/>
  <c r="E170"/>
  <c r="E164"/>
  <c r="E14"/>
  <c r="E98"/>
  <c r="E32"/>
  <c r="E20"/>
  <c r="E62"/>
  <c r="E56"/>
  <c r="E74"/>
  <c r="E68"/>
  <c r="E50"/>
  <c r="M28" i="1"/>
  <c r="M29"/>
  <c r="M30"/>
  <c r="M31"/>
  <c r="M32"/>
  <c r="M33"/>
  <c r="M34"/>
  <c r="M35"/>
  <c r="M36"/>
  <c r="M37"/>
  <c r="M38"/>
  <c r="M39"/>
  <c r="M40"/>
  <c r="M41"/>
  <c r="M42"/>
  <c r="M43"/>
  <c r="L27"/>
  <c r="J28"/>
  <c r="J29"/>
  <c r="J30"/>
  <c r="J31"/>
  <c r="J32"/>
  <c r="J33"/>
  <c r="J34"/>
  <c r="J35"/>
  <c r="J36"/>
  <c r="J37"/>
  <c r="J38"/>
  <c r="J39"/>
  <c r="J40"/>
  <c r="J41"/>
  <c r="J42"/>
  <c r="J43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G28"/>
  <c r="G29"/>
  <c r="G30"/>
  <c r="G31"/>
  <c r="G32"/>
  <c r="G33"/>
  <c r="G34"/>
  <c r="G35"/>
  <c r="G36"/>
  <c r="G37"/>
  <c r="G38"/>
  <c r="G39"/>
  <c r="G40"/>
  <c r="G41"/>
  <c r="G42"/>
  <c r="G43"/>
  <c r="F27"/>
  <c r="D28"/>
  <c r="D29"/>
  <c r="D30"/>
  <c r="D31"/>
  <c r="D32"/>
  <c r="D33"/>
  <c r="D34"/>
  <c r="D35"/>
  <c r="D36"/>
  <c r="D37"/>
  <c r="D38"/>
  <c r="D39"/>
  <c r="D40"/>
  <c r="D41"/>
  <c r="D42"/>
  <c r="D43"/>
  <c r="C27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B65" i="4"/>
  <c r="D44" i="1"/>
  <c r="G44"/>
  <c r="J44"/>
  <c r="M44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4"/>
  <c r="L65"/>
  <c r="L66"/>
  <c r="L6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J45"/>
  <c r="D45"/>
  <c r="M45"/>
  <c r="G45"/>
  <c r="M46"/>
  <c r="J46"/>
  <c r="G46"/>
  <c r="D46"/>
  <c r="D47"/>
  <c r="J47"/>
  <c r="G47"/>
  <c r="M47"/>
  <c r="M48"/>
  <c r="M49"/>
  <c r="D48"/>
  <c r="D49"/>
  <c r="G48"/>
  <c r="G49"/>
  <c r="J48"/>
  <c r="J49"/>
  <c r="J50"/>
  <c r="J51"/>
  <c r="J52"/>
  <c r="J53"/>
  <c r="J54"/>
  <c r="J55"/>
  <c r="G50"/>
  <c r="G51"/>
  <c r="G52"/>
  <c r="G53"/>
  <c r="G54"/>
  <c r="G55"/>
  <c r="D50"/>
  <c r="D51"/>
  <c r="D52"/>
  <c r="D53"/>
  <c r="D54"/>
  <c r="D55"/>
  <c r="M50"/>
  <c r="M51"/>
  <c r="M52"/>
  <c r="M53"/>
  <c r="M54"/>
  <c r="M55"/>
  <c r="D56"/>
  <c r="D57"/>
  <c r="J56"/>
  <c r="J57"/>
  <c r="M56"/>
  <c r="M57"/>
  <c r="G56"/>
  <c r="G57"/>
  <c r="G58"/>
  <c r="G59"/>
  <c r="G60"/>
  <c r="M58"/>
  <c r="M59"/>
  <c r="M60"/>
  <c r="J58"/>
  <c r="J59"/>
  <c r="J60"/>
  <c r="D58"/>
  <c r="D59"/>
  <c r="D60"/>
  <c r="D61"/>
  <c r="D62"/>
  <c r="D63"/>
  <c r="D64"/>
  <c r="D65"/>
  <c r="D66"/>
  <c r="D67"/>
  <c r="D68"/>
  <c r="J61"/>
  <c r="J62"/>
  <c r="J63"/>
  <c r="J64"/>
  <c r="J65"/>
  <c r="J66"/>
  <c r="J67"/>
  <c r="J68"/>
  <c r="M61"/>
  <c r="M62"/>
  <c r="M63"/>
  <c r="M64"/>
  <c r="M65"/>
  <c r="M66"/>
  <c r="M67"/>
  <c r="M68"/>
  <c r="G61"/>
  <c r="G62"/>
  <c r="G63"/>
  <c r="G64"/>
  <c r="G65"/>
  <c r="G66"/>
  <c r="G67"/>
  <c r="G68"/>
  <c r="E146" i="3"/>
  <c r="F80"/>
  <c r="G12"/>
  <c r="H12"/>
  <c r="G30"/>
  <c r="H30"/>
  <c r="N30"/>
  <c r="G42"/>
  <c r="H42"/>
  <c r="N42"/>
  <c r="G48"/>
  <c r="H48"/>
  <c r="G54"/>
  <c r="H54"/>
  <c r="G60"/>
  <c r="H60"/>
  <c r="G66"/>
  <c r="H66"/>
  <c r="G72"/>
  <c r="H72"/>
  <c r="G78"/>
  <c r="H78"/>
  <c r="G84"/>
  <c r="H84"/>
  <c r="G90"/>
  <c r="H90"/>
  <c r="G96"/>
  <c r="H96"/>
  <c r="N96"/>
  <c r="Z96"/>
  <c r="G108"/>
  <c r="G120"/>
  <c r="H120"/>
  <c r="G126"/>
  <c r="H126"/>
  <c r="N126"/>
  <c r="G132"/>
  <c r="H132"/>
  <c r="N132"/>
  <c r="Z132"/>
  <c r="G138"/>
  <c r="H138"/>
  <c r="G144"/>
  <c r="H144"/>
  <c r="G150"/>
  <c r="H150"/>
  <c r="G156"/>
  <c r="H156"/>
  <c r="N156"/>
  <c r="Z156"/>
  <c r="G162"/>
  <c r="H162"/>
  <c r="G168"/>
  <c r="H168"/>
  <c r="N168"/>
  <c r="Z168"/>
  <c r="G180"/>
  <c r="H180"/>
  <c r="N180"/>
  <c r="Z180"/>
  <c r="G18"/>
  <c r="H18"/>
  <c r="F176"/>
  <c r="G172"/>
  <c r="H172"/>
  <c r="G82"/>
  <c r="H82"/>
  <c r="G10"/>
  <c r="H10"/>
  <c r="G28"/>
  <c r="H28"/>
  <c r="G40"/>
  <c r="H40"/>
  <c r="G46"/>
  <c r="H46"/>
  <c r="G52"/>
  <c r="H52"/>
  <c r="G58"/>
  <c r="H58"/>
  <c r="G64"/>
  <c r="H64"/>
  <c r="G70"/>
  <c r="H70"/>
  <c r="G76"/>
  <c r="H76"/>
  <c r="G88"/>
  <c r="H88"/>
  <c r="G94"/>
  <c r="G106"/>
  <c r="G118"/>
  <c r="H118"/>
  <c r="G124"/>
  <c r="H124"/>
  <c r="G130"/>
  <c r="H130"/>
  <c r="G136"/>
  <c r="H136"/>
  <c r="G142"/>
  <c r="H142"/>
  <c r="G148"/>
  <c r="H148"/>
  <c r="G154"/>
  <c r="H154"/>
  <c r="G160"/>
  <c r="H160"/>
  <c r="G166"/>
  <c r="H166"/>
  <c r="G178"/>
  <c r="H178"/>
  <c r="G16"/>
  <c r="H16"/>
  <c r="G175"/>
  <c r="H175"/>
  <c r="N175"/>
  <c r="Z175"/>
  <c r="G67"/>
  <c r="H67"/>
  <c r="G151"/>
  <c r="H151"/>
  <c r="G19"/>
  <c r="H19"/>
  <c r="G49"/>
  <c r="H49"/>
  <c r="G73"/>
  <c r="H73"/>
  <c r="G85"/>
  <c r="H85"/>
  <c r="G121"/>
  <c r="H121"/>
  <c r="N121"/>
  <c r="Z121"/>
  <c r="G145"/>
  <c r="H145"/>
  <c r="G169"/>
  <c r="H169"/>
  <c r="N169"/>
  <c r="Z169"/>
  <c r="G43"/>
  <c r="H43"/>
  <c r="N43"/>
  <c r="Z43"/>
  <c r="G79"/>
  <c r="H79"/>
  <c r="M10"/>
  <c r="M12"/>
  <c r="M88"/>
  <c r="M90"/>
  <c r="M142"/>
  <c r="M144"/>
  <c r="M11"/>
  <c r="M13"/>
  <c r="M89"/>
  <c r="M91"/>
  <c r="M143"/>
  <c r="M145"/>
  <c r="N145" s="1"/>
  <c r="K58"/>
  <c r="G112"/>
  <c r="H112"/>
  <c r="G114"/>
  <c r="H114"/>
  <c r="G115"/>
  <c r="H115"/>
  <c r="G100"/>
  <c r="E104"/>
  <c r="G102"/>
  <c r="G103"/>
  <c r="H103"/>
  <c r="F170"/>
  <c r="F26"/>
  <c r="F20"/>
  <c r="G25"/>
  <c r="H25"/>
  <c r="G109"/>
  <c r="H109"/>
  <c r="G181"/>
  <c r="H181"/>
  <c r="N181"/>
  <c r="Z181"/>
  <c r="G31"/>
  <c r="H31"/>
  <c r="N31"/>
  <c r="G61"/>
  <c r="H61"/>
  <c r="G97"/>
  <c r="H97"/>
  <c r="N97"/>
  <c r="G133"/>
  <c r="H133"/>
  <c r="N133"/>
  <c r="G157"/>
  <c r="H157"/>
  <c r="N157"/>
  <c r="G13"/>
  <c r="H13"/>
  <c r="N13"/>
  <c r="G55"/>
  <c r="H55"/>
  <c r="G91"/>
  <c r="H91"/>
  <c r="N91"/>
  <c r="G127"/>
  <c r="H127"/>
  <c r="G139"/>
  <c r="H139"/>
  <c r="G163"/>
  <c r="H163"/>
  <c r="M78"/>
  <c r="M72"/>
  <c r="M66"/>
  <c r="M76"/>
  <c r="M70"/>
  <c r="M64"/>
  <c r="M77"/>
  <c r="M71"/>
  <c r="M65"/>
  <c r="M5"/>
  <c r="M7"/>
  <c r="R5"/>
  <c r="R7"/>
  <c r="M47"/>
  <c r="M49"/>
  <c r="E46" i="5"/>
  <c r="F46"/>
  <c r="F47"/>
  <c r="E47"/>
  <c r="E70"/>
  <c r="E68"/>
  <c r="E66"/>
  <c r="E64"/>
  <c r="E62"/>
  <c r="E60"/>
  <c r="E58"/>
  <c r="E56"/>
  <c r="E54"/>
  <c r="E52"/>
  <c r="E50"/>
  <c r="J46"/>
  <c r="K46"/>
  <c r="K47"/>
  <c r="K48"/>
  <c r="K49"/>
  <c r="J69"/>
  <c r="J67"/>
  <c r="J65"/>
  <c r="J63"/>
  <c r="J61"/>
  <c r="J59"/>
  <c r="J57"/>
  <c r="J55"/>
  <c r="J53"/>
  <c r="J51"/>
  <c r="J49"/>
  <c r="J47"/>
  <c r="N70"/>
  <c r="N68"/>
  <c r="N66"/>
  <c r="N64"/>
  <c r="N62"/>
  <c r="N60"/>
  <c r="N58"/>
  <c r="N56"/>
  <c r="N54"/>
  <c r="N52"/>
  <c r="N50"/>
  <c r="N48"/>
  <c r="S46"/>
  <c r="T46"/>
  <c r="S69"/>
  <c r="S67"/>
  <c r="S65"/>
  <c r="S63"/>
  <c r="S61"/>
  <c r="S59"/>
  <c r="S57"/>
  <c r="S55"/>
  <c r="S53"/>
  <c r="S51"/>
  <c r="S49"/>
  <c r="S47"/>
  <c r="M23" i="3"/>
  <c r="M25"/>
  <c r="M83"/>
  <c r="M85"/>
  <c r="M101"/>
  <c r="M103"/>
  <c r="M119"/>
  <c r="Z126"/>
  <c r="M79"/>
  <c r="M73"/>
  <c r="M67"/>
  <c r="M6"/>
  <c r="R4"/>
  <c r="R6"/>
  <c r="M46"/>
  <c r="M48"/>
  <c r="E48" i="5"/>
  <c r="E49"/>
  <c r="E69"/>
  <c r="E67"/>
  <c r="E65"/>
  <c r="E63"/>
  <c r="E61"/>
  <c r="E59"/>
  <c r="E57"/>
  <c r="E55"/>
  <c r="E53"/>
  <c r="G46"/>
  <c r="G47"/>
  <c r="J70"/>
  <c r="J68"/>
  <c r="J66"/>
  <c r="J64"/>
  <c r="J62"/>
  <c r="J60"/>
  <c r="J58"/>
  <c r="J56"/>
  <c r="J54"/>
  <c r="J52"/>
  <c r="J50"/>
  <c r="N46"/>
  <c r="O46"/>
  <c r="O47"/>
  <c r="O48"/>
  <c r="O49"/>
  <c r="O50"/>
  <c r="N69"/>
  <c r="N67"/>
  <c r="N65"/>
  <c r="N63"/>
  <c r="N61"/>
  <c r="N59"/>
  <c r="N57"/>
  <c r="N55"/>
  <c r="N53"/>
  <c r="N51"/>
  <c r="N49"/>
  <c r="P46"/>
  <c r="P47"/>
  <c r="S70"/>
  <c r="S68"/>
  <c r="S66"/>
  <c r="S64"/>
  <c r="S62"/>
  <c r="S60"/>
  <c r="S58"/>
  <c r="S56"/>
  <c r="S54"/>
  <c r="S52"/>
  <c r="S50"/>
  <c r="M22" i="3"/>
  <c r="M24"/>
  <c r="M82"/>
  <c r="M84"/>
  <c r="M100"/>
  <c r="M102"/>
  <c r="M118"/>
  <c r="M120"/>
  <c r="U46" i="5"/>
  <c r="U47"/>
  <c r="M55" i="3"/>
  <c r="L46" i="5"/>
  <c r="L47"/>
  <c r="L48"/>
  <c r="Z91" i="3"/>
  <c r="Z13"/>
  <c r="M109"/>
  <c r="Z133"/>
  <c r="M53"/>
  <c r="Z157"/>
  <c r="Z31"/>
  <c r="Z42"/>
  <c r="Z30"/>
  <c r="G174"/>
  <c r="H174"/>
  <c r="N174"/>
  <c r="Z97"/>
  <c r="F38"/>
  <c r="G34"/>
  <c r="H34"/>
  <c r="G36"/>
  <c r="H36"/>
  <c r="E38"/>
  <c r="Z174"/>
  <c r="E110"/>
  <c r="F116"/>
  <c r="F102"/>
  <c r="H102"/>
  <c r="N102"/>
  <c r="Z102"/>
  <c r="F108"/>
  <c r="H108"/>
  <c r="F101"/>
  <c r="F107"/>
  <c r="H106"/>
  <c r="F110"/>
  <c r="F100"/>
  <c r="H100"/>
  <c r="N100"/>
  <c r="H94"/>
  <c r="F98"/>
  <c r="E185"/>
  <c r="F104"/>
  <c r="F185"/>
  <c r="G26" i="4"/>
  <c r="G24"/>
  <c r="G22"/>
  <c r="G20"/>
  <c r="G18"/>
  <c r="S19" i="3"/>
  <c r="N19"/>
  <c r="Z19"/>
  <c r="N16"/>
  <c r="S16"/>
  <c r="G8" i="4"/>
  <c r="G52"/>
  <c r="N94" i="3"/>
  <c r="M59"/>
  <c r="U48" i="5"/>
  <c r="M61" i="3"/>
  <c r="N144"/>
  <c r="Z144"/>
  <c r="N72"/>
  <c r="Z72"/>
  <c r="M4"/>
  <c r="O51" i="5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N127" i="3"/>
  <c r="Z127"/>
  <c r="N90"/>
  <c r="Z90"/>
  <c r="N78"/>
  <c r="Z78"/>
  <c r="N66"/>
  <c r="Z66"/>
  <c r="N12"/>
  <c r="Z12"/>
  <c r="Z94"/>
  <c r="M106"/>
  <c r="N106"/>
  <c r="G48" i="5"/>
  <c r="M58" i="3"/>
  <c r="M52"/>
  <c r="Z16"/>
  <c r="Z100"/>
  <c r="M137"/>
  <c r="L49" i="5"/>
  <c r="R53" i="3"/>
  <c r="M108"/>
  <c r="N108"/>
  <c r="Z108"/>
  <c r="P48" i="5"/>
  <c r="M60" i="3"/>
  <c r="M54"/>
  <c r="N166"/>
  <c r="N154"/>
  <c r="N142"/>
  <c r="N130"/>
  <c r="N118"/>
  <c r="N76"/>
  <c r="N64"/>
  <c r="N52"/>
  <c r="N40"/>
  <c r="N10"/>
  <c r="N172"/>
  <c r="S18"/>
  <c r="N18"/>
  <c r="S48"/>
  <c r="N48"/>
  <c r="S4"/>
  <c r="N4"/>
  <c r="G17"/>
  <c r="H17"/>
  <c r="G47"/>
  <c r="H47"/>
  <c r="G59"/>
  <c r="H59"/>
  <c r="G71"/>
  <c r="H71"/>
  <c r="G119"/>
  <c r="H119"/>
  <c r="G125"/>
  <c r="H125"/>
  <c r="G155"/>
  <c r="H155"/>
  <c r="G149"/>
  <c r="H149"/>
  <c r="G179"/>
  <c r="H179"/>
  <c r="G167"/>
  <c r="H167"/>
  <c r="G113"/>
  <c r="H113"/>
  <c r="G101"/>
  <c r="H101"/>
  <c r="G23"/>
  <c r="H23"/>
  <c r="G77"/>
  <c r="H77"/>
  <c r="H5"/>
  <c r="G35"/>
  <c r="H35"/>
  <c r="G173"/>
  <c r="H173"/>
  <c r="G29"/>
  <c r="H29"/>
  <c r="G41"/>
  <c r="H41"/>
  <c r="G53"/>
  <c r="H53"/>
  <c r="H56"/>
  <c r="G65"/>
  <c r="H65"/>
  <c r="G89"/>
  <c r="H89"/>
  <c r="G131"/>
  <c r="H131"/>
  <c r="G143"/>
  <c r="H143"/>
  <c r="G161"/>
  <c r="H161"/>
  <c r="G11"/>
  <c r="H11"/>
  <c r="G83"/>
  <c r="H83"/>
  <c r="G95"/>
  <c r="H95"/>
  <c r="G137"/>
  <c r="H137"/>
  <c r="G107"/>
  <c r="H107"/>
  <c r="S6"/>
  <c r="N6"/>
  <c r="M107"/>
  <c r="T47" i="5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N61" i="3"/>
  <c r="Z61"/>
  <c r="N25"/>
  <c r="Z25"/>
  <c r="N103"/>
  <c r="Z103"/>
  <c r="N79"/>
  <c r="Z79"/>
  <c r="N73"/>
  <c r="Z73"/>
  <c r="N67"/>
  <c r="Z67"/>
  <c r="N120"/>
  <c r="Z120"/>
  <c r="N84"/>
  <c r="Z84"/>
  <c r="N60"/>
  <c r="Z60"/>
  <c r="N55"/>
  <c r="N49"/>
  <c r="S49"/>
  <c r="N151"/>
  <c r="S151"/>
  <c r="N178"/>
  <c r="H182"/>
  <c r="H164"/>
  <c r="S148"/>
  <c r="H152"/>
  <c r="N148"/>
  <c r="H140"/>
  <c r="H128"/>
  <c r="N124"/>
  <c r="N88"/>
  <c r="H92"/>
  <c r="H74"/>
  <c r="N70"/>
  <c r="H62"/>
  <c r="N58"/>
  <c r="S46"/>
  <c r="H50"/>
  <c r="N46"/>
  <c r="N28"/>
  <c r="H32"/>
  <c r="H86"/>
  <c r="N82"/>
  <c r="S150"/>
  <c r="N150"/>
  <c r="Z150"/>
  <c r="N54"/>
  <c r="N109"/>
  <c r="Z109"/>
  <c r="N85"/>
  <c r="Z85"/>
  <c r="H7"/>
  <c r="M29"/>
  <c r="G22"/>
  <c r="H22"/>
  <c r="G24"/>
  <c r="H24"/>
  <c r="G10" i="4"/>
  <c r="G62"/>
  <c r="G60"/>
  <c r="G58"/>
  <c r="G56"/>
  <c r="G54"/>
  <c r="G50"/>
  <c r="G48"/>
  <c r="G46"/>
  <c r="G44"/>
  <c r="G42"/>
  <c r="G40"/>
  <c r="G38"/>
  <c r="G36"/>
  <c r="G34"/>
  <c r="G32"/>
  <c r="G30"/>
  <c r="G28"/>
  <c r="G16"/>
  <c r="G14"/>
  <c r="G4"/>
  <c r="R55" i="3"/>
  <c r="S55"/>
  <c r="U49" i="5"/>
  <c r="M139" i="3"/>
  <c r="N139"/>
  <c r="Z139"/>
  <c r="Z48"/>
  <c r="Z18"/>
  <c r="Z55"/>
  <c r="F20" i="4"/>
  <c r="J54" i="3"/>
  <c r="J55"/>
  <c r="J52"/>
  <c r="H26"/>
  <c r="N22"/>
  <c r="J22"/>
  <c r="Z82"/>
  <c r="Z46"/>
  <c r="F22" i="4"/>
  <c r="J61" i="3"/>
  <c r="J58"/>
  <c r="J60"/>
  <c r="J73"/>
  <c r="J70"/>
  <c r="F26" i="4"/>
  <c r="J72" i="3"/>
  <c r="Z88"/>
  <c r="J127"/>
  <c r="J124"/>
  <c r="J126"/>
  <c r="F44" i="4"/>
  <c r="F48"/>
  <c r="J136" i="3"/>
  <c r="J138"/>
  <c r="J139"/>
  <c r="J148"/>
  <c r="F52" i="4"/>
  <c r="J151" i="3"/>
  <c r="J150"/>
  <c r="J181"/>
  <c r="J180"/>
  <c r="F62" i="4"/>
  <c r="J178" i="3"/>
  <c r="N137"/>
  <c r="Z137"/>
  <c r="J137"/>
  <c r="N83"/>
  <c r="Z83"/>
  <c r="J83"/>
  <c r="J161"/>
  <c r="N131"/>
  <c r="Z131"/>
  <c r="N65"/>
  <c r="Z65"/>
  <c r="N41"/>
  <c r="Z41"/>
  <c r="N173"/>
  <c r="Z173"/>
  <c r="S5"/>
  <c r="N5"/>
  <c r="N23"/>
  <c r="Z23"/>
  <c r="J23"/>
  <c r="H116"/>
  <c r="J113"/>
  <c r="N179"/>
  <c r="Z179"/>
  <c r="J179"/>
  <c r="N155"/>
  <c r="Z155"/>
  <c r="N119"/>
  <c r="Z119"/>
  <c r="N59"/>
  <c r="Z59"/>
  <c r="J59"/>
  <c r="N17"/>
  <c r="S17"/>
  <c r="S20"/>
  <c r="J8" i="4"/>
  <c r="J66"/>
  <c r="H20" i="3"/>
  <c r="Z4"/>
  <c r="N176"/>
  <c r="W60" i="4"/>
  <c r="Z172" i="3"/>
  <c r="Z10"/>
  <c r="N68"/>
  <c r="T24" i="4"/>
  <c r="Z64" i="3"/>
  <c r="Z76"/>
  <c r="Z118"/>
  <c r="Z130"/>
  <c r="Z142"/>
  <c r="N158"/>
  <c r="X54" i="4"/>
  <c r="X66"/>
  <c r="Z154" i="3"/>
  <c r="Z166"/>
  <c r="M113"/>
  <c r="N113"/>
  <c r="Z113"/>
  <c r="L50" i="5"/>
  <c r="R52" i="3"/>
  <c r="S52"/>
  <c r="G49" i="5"/>
  <c r="M136" i="3"/>
  <c r="N136"/>
  <c r="Z106"/>
  <c r="H44"/>
  <c r="J41"/>
  <c r="S7"/>
  <c r="N7"/>
  <c r="J28"/>
  <c r="J31"/>
  <c r="J30"/>
  <c r="F12" i="4"/>
  <c r="N24" i="3"/>
  <c r="Z24"/>
  <c r="J24"/>
  <c r="J82"/>
  <c r="F30" i="4"/>
  <c r="J85" i="3"/>
  <c r="J84"/>
  <c r="Z28"/>
  <c r="J49"/>
  <c r="J46"/>
  <c r="F18" i="4"/>
  <c r="J48" i="3"/>
  <c r="N62"/>
  <c r="AI22" i="4"/>
  <c r="Z58" i="3"/>
  <c r="Z70"/>
  <c r="J88"/>
  <c r="F32" i="4"/>
  <c r="J90" i="3"/>
  <c r="J91"/>
  <c r="Z124"/>
  <c r="Z148"/>
  <c r="J162"/>
  <c r="F56" i="4"/>
  <c r="J160" i="3"/>
  <c r="J163"/>
  <c r="N182"/>
  <c r="AG62" i="4"/>
  <c r="Z178" i="3"/>
  <c r="N107"/>
  <c r="Z107"/>
  <c r="H110"/>
  <c r="J107"/>
  <c r="N95"/>
  <c r="H98"/>
  <c r="J95"/>
  <c r="N11"/>
  <c r="Z11"/>
  <c r="N143"/>
  <c r="Z143"/>
  <c r="N89"/>
  <c r="Z89"/>
  <c r="J89"/>
  <c r="S53"/>
  <c r="N53"/>
  <c r="J53"/>
  <c r="N29"/>
  <c r="Z29"/>
  <c r="J29"/>
  <c r="H38"/>
  <c r="J35"/>
  <c r="N77"/>
  <c r="Z77"/>
  <c r="N101"/>
  <c r="H104"/>
  <c r="J101"/>
  <c r="N167"/>
  <c r="Z167"/>
  <c r="N149"/>
  <c r="S149"/>
  <c r="Z149" s="1"/>
  <c r="J149"/>
  <c r="N125"/>
  <c r="Z125"/>
  <c r="J125"/>
  <c r="N71"/>
  <c r="Z71"/>
  <c r="J71"/>
  <c r="N47"/>
  <c r="S47"/>
  <c r="S50"/>
  <c r="U18" i="4"/>
  <c r="U66"/>
  <c r="J47" i="3"/>
  <c r="N44"/>
  <c r="AC16" i="4"/>
  <c r="AC66"/>
  <c r="Z40" i="3"/>
  <c r="R54"/>
  <c r="S54"/>
  <c r="Z54"/>
  <c r="M138"/>
  <c r="N138"/>
  <c r="Z138"/>
  <c r="P49" i="5"/>
  <c r="S152" i="3"/>
  <c r="N52" i="4"/>
  <c r="N66"/>
  <c r="Z151" i="3"/>
  <c r="Z49"/>
  <c r="Z6"/>
  <c r="H8"/>
  <c r="S8"/>
  <c r="H176"/>
  <c r="H14"/>
  <c r="H68"/>
  <c r="H80"/>
  <c r="H122"/>
  <c r="H134"/>
  <c r="H146"/>
  <c r="H158"/>
  <c r="J155"/>
  <c r="H170"/>
  <c r="G12" i="4"/>
  <c r="Z53" i="3"/>
  <c r="N110"/>
  <c r="AI38" i="4"/>
  <c r="N134" i="3"/>
  <c r="V46" i="4"/>
  <c r="N122" i="3"/>
  <c r="T42" i="4"/>
  <c r="M115" i="3"/>
  <c r="N115"/>
  <c r="Z115"/>
  <c r="U50" i="5"/>
  <c r="J133" i="3"/>
  <c r="F46" i="4"/>
  <c r="J132" i="3"/>
  <c r="J130"/>
  <c r="J10"/>
  <c r="J12"/>
  <c r="J13"/>
  <c r="F6" i="4"/>
  <c r="J166" i="3"/>
  <c r="F58" i="4"/>
  <c r="J168" i="3"/>
  <c r="J169"/>
  <c r="J142"/>
  <c r="J144"/>
  <c r="F50" i="4"/>
  <c r="J145" i="3"/>
  <c r="J118"/>
  <c r="F42" i="4"/>
  <c r="J120" i="3"/>
  <c r="J121"/>
  <c r="J67"/>
  <c r="F24" i="4"/>
  <c r="J64" i="3"/>
  <c r="J66"/>
  <c r="J175"/>
  <c r="J174"/>
  <c r="J172"/>
  <c r="F60" i="4"/>
  <c r="F4"/>
  <c r="J4" i="3"/>
  <c r="J6"/>
  <c r="H185"/>
  <c r="Z44"/>
  <c r="AB40"/>
  <c r="F36" i="4"/>
  <c r="J103" i="3"/>
  <c r="J100"/>
  <c r="J102"/>
  <c r="Z101"/>
  <c r="N104"/>
  <c r="AG36" i="4"/>
  <c r="AG66"/>
  <c r="J34" i="3"/>
  <c r="J37"/>
  <c r="F14" i="4"/>
  <c r="J36" i="3"/>
  <c r="J96"/>
  <c r="J97"/>
  <c r="F34" i="4"/>
  <c r="J94" i="3"/>
  <c r="Z110"/>
  <c r="AB106"/>
  <c r="M112"/>
  <c r="N112"/>
  <c r="G50" i="5"/>
  <c r="M161" i="3"/>
  <c r="N161"/>
  <c r="Z161"/>
  <c r="L51" i="5"/>
  <c r="Z170" i="3"/>
  <c r="AB166"/>
  <c r="Z158"/>
  <c r="AB154"/>
  <c r="Z134"/>
  <c r="AB130" s="1"/>
  <c r="Z122"/>
  <c r="AB118"/>
  <c r="Z80"/>
  <c r="AB76"/>
  <c r="Z68"/>
  <c r="AB64"/>
  <c r="Z176"/>
  <c r="AB172"/>
  <c r="J18"/>
  <c r="J16"/>
  <c r="F8" i="4"/>
  <c r="J19" i="3"/>
  <c r="Z92"/>
  <c r="AB88"/>
  <c r="Z86"/>
  <c r="AB82"/>
  <c r="F10" i="4"/>
  <c r="J25" i="3"/>
  <c r="Z47"/>
  <c r="Z50"/>
  <c r="J167"/>
  <c r="AB77"/>
  <c r="AB107"/>
  <c r="N128"/>
  <c r="AE44" i="4"/>
  <c r="AE66"/>
  <c r="N74" i="3"/>
  <c r="T26" i="4"/>
  <c r="N32" i="3"/>
  <c r="Z7"/>
  <c r="N56"/>
  <c r="AI20" i="4"/>
  <c r="N14" i="3"/>
  <c r="P6" i="4"/>
  <c r="N8" i="3"/>
  <c r="J17"/>
  <c r="J119"/>
  <c r="Z5"/>
  <c r="J173"/>
  <c r="J65"/>
  <c r="J131"/>
  <c r="N50"/>
  <c r="T18" i="4"/>
  <c r="J156" i="3"/>
  <c r="F54" i="4"/>
  <c r="J154" i="3"/>
  <c r="J157"/>
  <c r="J78"/>
  <c r="J76"/>
  <c r="F28" i="4"/>
  <c r="J79" i="3"/>
  <c r="W4" i="4"/>
  <c r="M114" i="3"/>
  <c r="N114"/>
  <c r="Z114"/>
  <c r="P50" i="5"/>
  <c r="Z95" i="3"/>
  <c r="N98"/>
  <c r="AB34" i="4"/>
  <c r="AB66"/>
  <c r="F38"/>
  <c r="J109" i="3"/>
  <c r="J108"/>
  <c r="J106"/>
  <c r="Z182"/>
  <c r="AB178"/>
  <c r="Z128"/>
  <c r="Z74"/>
  <c r="AB70"/>
  <c r="Z62"/>
  <c r="AB58"/>
  <c r="Z32"/>
  <c r="AB28"/>
  <c r="J40"/>
  <c r="J43"/>
  <c r="F16" i="4"/>
  <c r="J42" i="3"/>
  <c r="N140"/>
  <c r="AJ48" i="4"/>
  <c r="Z136" i="3"/>
  <c r="Z14"/>
  <c r="AB10"/>
  <c r="N20"/>
  <c r="I8" i="4"/>
  <c r="I66"/>
  <c r="Z17" i="3"/>
  <c r="J112"/>
  <c r="J114"/>
  <c r="J115"/>
  <c r="F40" i="4"/>
  <c r="N26" i="3"/>
  <c r="AA10" i="4"/>
  <c r="AA66"/>
  <c r="Z22" i="3"/>
  <c r="J77"/>
  <c r="J143"/>
  <c r="J11"/>
  <c r="N152"/>
  <c r="M52" i="4"/>
  <c r="M66"/>
  <c r="J7" i="3"/>
  <c r="S56"/>
  <c r="AJ20" i="4"/>
  <c r="AJ66"/>
  <c r="N170" i="3"/>
  <c r="P58" i="4"/>
  <c r="N80" i="3"/>
  <c r="T28" i="4"/>
  <c r="Z52" i="3"/>
  <c r="AB119"/>
  <c r="AB155"/>
  <c r="AB179"/>
  <c r="J5"/>
  <c r="AB41"/>
  <c r="AB65"/>
  <c r="AB131"/>
  <c r="AB83"/>
  <c r="N92"/>
  <c r="P32" i="4"/>
  <c r="N86" i="3"/>
  <c r="W30" i="4"/>
  <c r="G6"/>
  <c r="G66"/>
  <c r="AB173" i="3"/>
  <c r="AB59"/>
  <c r="AB29"/>
  <c r="AB167"/>
  <c r="AI66" i="4"/>
  <c r="M163" i="3"/>
  <c r="N163"/>
  <c r="Z163"/>
  <c r="U51" i="5"/>
  <c r="S185" i="3"/>
  <c r="H18" i="4"/>
  <c r="AN18"/>
  <c r="AB48" i="3"/>
  <c r="AB49"/>
  <c r="AB46"/>
  <c r="Z20"/>
  <c r="AB17"/>
  <c r="H44" i="4"/>
  <c r="AN44"/>
  <c r="AB126" i="3"/>
  <c r="AB127"/>
  <c r="V4" i="4"/>
  <c r="Z56" i="3"/>
  <c r="AB52"/>
  <c r="H6" i="4"/>
  <c r="AN6"/>
  <c r="AB13" i="3"/>
  <c r="AB12"/>
  <c r="V12" i="4"/>
  <c r="V66" s="1"/>
  <c r="H12"/>
  <c r="AN12"/>
  <c r="AB30" i="3"/>
  <c r="AB31"/>
  <c r="H22" i="4"/>
  <c r="AN22"/>
  <c r="AB60" i="3"/>
  <c r="AB61"/>
  <c r="H26" i="4"/>
  <c r="AN26"/>
  <c r="AB72" i="3"/>
  <c r="AB73"/>
  <c r="H62" i="4"/>
  <c r="AN62"/>
  <c r="AB181" i="3"/>
  <c r="AB180"/>
  <c r="Z98"/>
  <c r="AB95" s="1"/>
  <c r="AB133"/>
  <c r="H46" i="4"/>
  <c r="AN46"/>
  <c r="AB132" i="3"/>
  <c r="M35"/>
  <c r="N35"/>
  <c r="Z35"/>
  <c r="L52" i="5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M160" i="3"/>
  <c r="N160"/>
  <c r="G51" i="5"/>
  <c r="Z8" i="3"/>
  <c r="AB5" s="1"/>
  <c r="AB124"/>
  <c r="W66" i="4"/>
  <c r="AB7" i="3"/>
  <c r="AB11"/>
  <c r="AB89"/>
  <c r="AB71"/>
  <c r="Z26"/>
  <c r="Z140"/>
  <c r="AB136"/>
  <c r="M162"/>
  <c r="N162"/>
  <c r="Z162"/>
  <c r="P51" i="5"/>
  <c r="H30" i="4"/>
  <c r="AN30"/>
  <c r="AB84" i="3"/>
  <c r="AB85"/>
  <c r="AB91"/>
  <c r="AB90"/>
  <c r="H32" i="4"/>
  <c r="AN32"/>
  <c r="AB175" i="3"/>
  <c r="AB174"/>
  <c r="H60" i="4"/>
  <c r="AB66" i="3"/>
  <c r="H24" i="4"/>
  <c r="AN24"/>
  <c r="AB67" i="3"/>
  <c r="H28" i="4"/>
  <c r="AN28"/>
  <c r="AB78" i="3"/>
  <c r="AB79"/>
  <c r="AB121"/>
  <c r="H42" i="4"/>
  <c r="AN42"/>
  <c r="AB120" i="3"/>
  <c r="AB157"/>
  <c r="H54" i="4"/>
  <c r="AN54"/>
  <c r="AB156" i="3"/>
  <c r="AB169"/>
  <c r="H58" i="4"/>
  <c r="AB168" i="3"/>
  <c r="N116"/>
  <c r="AK40" i="4"/>
  <c r="AK66"/>
  <c r="Z112" i="3"/>
  <c r="H38" i="4"/>
  <c r="AN38"/>
  <c r="AB109" i="3"/>
  <c r="AB108"/>
  <c r="Z104"/>
  <c r="AB101" s="1"/>
  <c r="AB42"/>
  <c r="AB43"/>
  <c r="H16" i="4"/>
  <c r="AN16"/>
  <c r="T66"/>
  <c r="AB125" i="3"/>
  <c r="AB47"/>
  <c r="F66" i="4"/>
  <c r="AN60"/>
  <c r="AN58"/>
  <c r="M37" i="3"/>
  <c r="N37"/>
  <c r="Z37"/>
  <c r="U52" i="5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H10" i="4"/>
  <c r="AN10"/>
  <c r="AB25" i="3"/>
  <c r="AB24"/>
  <c r="AB23"/>
  <c r="H36" i="4"/>
  <c r="AN36"/>
  <c r="AB102" i="3"/>
  <c r="AB103"/>
  <c r="AB100"/>
  <c r="H48" i="4"/>
  <c r="AN48"/>
  <c r="AB139" i="3"/>
  <c r="AB138"/>
  <c r="AB137"/>
  <c r="H4" i="4"/>
  <c r="AB6" i="3"/>
  <c r="AB4"/>
  <c r="M34"/>
  <c r="N34"/>
  <c r="G52" i="5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AB97" i="3"/>
  <c r="H34" i="4"/>
  <c r="AN34"/>
  <c r="AB96" i="3"/>
  <c r="AB94"/>
  <c r="AB22"/>
  <c r="Z116"/>
  <c r="AB112"/>
  <c r="M36"/>
  <c r="N36"/>
  <c r="Z36"/>
  <c r="P52" i="5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N164" i="3"/>
  <c r="Z160"/>
  <c r="H20" i="4"/>
  <c r="AN20"/>
  <c r="AB55" i="3"/>
  <c r="AB53"/>
  <c r="AB54"/>
  <c r="H8" i="4"/>
  <c r="AN8"/>
  <c r="AB19" i="3"/>
  <c r="AB18"/>
  <c r="AB16"/>
  <c r="AL56" i="4"/>
  <c r="AL66"/>
  <c r="H40"/>
  <c r="AN40"/>
  <c r="AB115" i="3"/>
  <c r="AB113"/>
  <c r="AB114"/>
  <c r="Z34"/>
  <c r="N38"/>
  <c r="AN4" i="4"/>
  <c r="Z164" i="3"/>
  <c r="H56" i="4"/>
  <c r="AN56"/>
  <c r="AB163" i="3"/>
  <c r="AB161"/>
  <c r="AB162"/>
  <c r="Z38"/>
  <c r="AB34"/>
  <c r="AB160"/>
  <c r="AM14" i="4"/>
  <c r="AM66"/>
  <c r="H14"/>
  <c r="AB37" i="3"/>
  <c r="AB35"/>
  <c r="AB36"/>
  <c r="AN14" i="4"/>
  <c r="Z152" i="3" l="1"/>
  <c r="AB149"/>
  <c r="Z145"/>
  <c r="N146"/>
  <c r="P50" i="4" l="1"/>
  <c r="P66" s="1"/>
  <c r="N185" i="3"/>
  <c r="Z146"/>
  <c r="AB145"/>
  <c r="AB148"/>
  <c r="AB151"/>
  <c r="H52" i="4"/>
  <c r="AN52" s="1"/>
  <c r="AB150" i="3"/>
  <c r="AB142" l="1"/>
  <c r="AB143"/>
  <c r="H50" i="4"/>
  <c r="AB144" i="3"/>
  <c r="Z185"/>
  <c r="AN50" i="4" l="1"/>
  <c r="AN66" s="1"/>
  <c r="H66"/>
</calcChain>
</file>

<file path=xl/sharedStrings.xml><?xml version="1.0" encoding="utf-8"?>
<sst xmlns="http://schemas.openxmlformats.org/spreadsheetml/2006/main" count="317" uniqueCount="144">
  <si>
    <t>Compensation Per Hour</t>
  </si>
  <si>
    <t>Year</t>
  </si>
  <si>
    <t>Annual Rate of Change</t>
  </si>
  <si>
    <t>Plant</t>
  </si>
  <si>
    <t>Study Date</t>
  </si>
  <si>
    <t>Total Future $ Cost</t>
  </si>
  <si>
    <t>Crystal River South Units 1 &amp; 2</t>
  </si>
  <si>
    <t>Crystal River North Units 4 &amp; 5</t>
  </si>
  <si>
    <t>Crystal River Common</t>
  </si>
  <si>
    <t>Avon Park Gas Turbine</t>
  </si>
  <si>
    <t>Tiger Bay Combined Cycle</t>
  </si>
  <si>
    <t>Debary Gas Turbine units 1 - 6</t>
  </si>
  <si>
    <t>Debary Gas Turbine units 7 - 10</t>
  </si>
  <si>
    <t>University of Florida Gas Turbine</t>
  </si>
  <si>
    <t>Intermediate Materials, Supplies and Components</t>
  </si>
  <si>
    <t>Metals and Metal Products</t>
  </si>
  <si>
    <t>Projected Future Dollar Dismantlement Cost by Plant</t>
  </si>
  <si>
    <t>Dismantlement Cost Components</t>
  </si>
  <si>
    <t>Cost Estimate Per Study</t>
  </si>
  <si>
    <t>Inflation Compounded Multiplier</t>
  </si>
  <si>
    <t>First Year of Expense (3)</t>
  </si>
  <si>
    <t>% of Total Cost</t>
  </si>
  <si>
    <t>Future Dollar Cost</t>
  </si>
  <si>
    <t>Second Year of Expense (3)</t>
  </si>
  <si>
    <t>Third Year of Expense (3)</t>
  </si>
  <si>
    <t>Labor</t>
  </si>
  <si>
    <t>Material &amp; Eq</t>
  </si>
  <si>
    <t>Disposal</t>
  </si>
  <si>
    <t>Salvage</t>
  </si>
  <si>
    <t>Comp Multiplier from 2004</t>
  </si>
  <si>
    <t>Comp Multiplier from 2005</t>
  </si>
  <si>
    <t>Inflation Forecast</t>
  </si>
  <si>
    <t>Cost Estimate Per Study (w/o Contigency)</t>
  </si>
  <si>
    <t>Progress Energy Florida</t>
  </si>
  <si>
    <t xml:space="preserve">Capital Recovery Year    </t>
  </si>
  <si>
    <t>Projected Future Dismantlement Cost by Plant</t>
  </si>
  <si>
    <t>Total Future Dollars</t>
  </si>
  <si>
    <t>check</t>
  </si>
  <si>
    <t>Total</t>
  </si>
  <si>
    <t>GDP Price Deflator</t>
  </si>
  <si>
    <t>Source:</t>
  </si>
  <si>
    <t>Economy.com - December 2004 Baseline Projections</t>
  </si>
  <si>
    <t>Anclote</t>
  </si>
  <si>
    <t>Avon Park</t>
  </si>
  <si>
    <t>Bartow-Anclote Pipeline</t>
  </si>
  <si>
    <t>Bayboro Peakers</t>
  </si>
  <si>
    <t>Crystal River Helper</t>
  </si>
  <si>
    <t>Crystal River Mariculture</t>
  </si>
  <si>
    <t>Higgins</t>
  </si>
  <si>
    <t>Rio Pinar</t>
  </si>
  <si>
    <t>Tiger Bay</t>
  </si>
  <si>
    <t>UF Cogeneration</t>
  </si>
  <si>
    <t>Crystal River Mariculture (Fish Hatchery)</t>
  </si>
  <si>
    <t>Bayboro</t>
  </si>
  <si>
    <t>Intercession City Units 7 -10</t>
  </si>
  <si>
    <t>Intercession City Units 1 - 6</t>
  </si>
  <si>
    <t>Intercession City Units 11</t>
  </si>
  <si>
    <t>Intercession City Units 12 -14</t>
  </si>
  <si>
    <t>Cost Estimate 2010 Dollars</t>
  </si>
  <si>
    <t xml:space="preserve">Suwannee - Steam  </t>
  </si>
  <si>
    <t>Suwannee - Gas</t>
  </si>
  <si>
    <t>Description:</t>
  </si>
  <si>
    <t>NIPA: Chain-Type Price Index - GDP, (Index, 2000=100, SA)</t>
  </si>
  <si>
    <t>CPI: Urban Consumer - All Items, (Index, 1982-84=100, SA)</t>
  </si>
  <si>
    <t>Productivity and Costs: Nonfarm Business - Hourly Compensation, (Index, 1992=100, SA)</t>
  </si>
  <si>
    <t>CPI: Urban Consumer - Transportation, (Index, 1982-84=100, SA)</t>
  </si>
  <si>
    <t>PPI: Intermediate Materials, (Index, 1982=100, SA)</t>
  </si>
  <si>
    <t>PPI: Metals and Metal Products - Iron and Steel, (Index, 1982=100, NSA)</t>
  </si>
  <si>
    <t>Bureau of Economic Analysis; Moody's Economy.com</t>
  </si>
  <si>
    <t>Bureau of Labor Statistics: Consumer Price Index; Moody's Economy.com</t>
  </si>
  <si>
    <t>Bureau of Labor Statistics: Productivity &amp; Costs; Moody's Economy.com</t>
  </si>
  <si>
    <t>Bureau of Labor Statistics: Producer Price Index: Moody's Economy.com</t>
  </si>
  <si>
    <t>Bureau of Labor Statistics: Producer Price Index; Moody's Economy.com</t>
  </si>
  <si>
    <t>Native Frequency:</t>
  </si>
  <si>
    <t>QUARTERLY</t>
  </si>
  <si>
    <t>Geography:</t>
  </si>
  <si>
    <t>United States</t>
  </si>
  <si>
    <t>Begin Date:</t>
  </si>
  <si>
    <t>03/31/1926</t>
  </si>
  <si>
    <t>Last Updated:</t>
  </si>
  <si>
    <t>08/07/2008</t>
  </si>
  <si>
    <t>08/15/2008</t>
  </si>
  <si>
    <t>Historical End Date:</t>
  </si>
  <si>
    <t>06/30/08</t>
  </si>
  <si>
    <t>03/31/08</t>
  </si>
  <si>
    <t>Turner Gas Turbine Units 1 &amp; 2</t>
  </si>
  <si>
    <t>Turner Gas Turbine Units 3 &amp; 4</t>
  </si>
  <si>
    <t>Disposal - 2008 Base</t>
  </si>
  <si>
    <t>Disposal - 2010 Base</t>
  </si>
  <si>
    <t>Labor - 2008 Base</t>
  </si>
  <si>
    <t>Materials, Equipment - 2008 Base</t>
  </si>
  <si>
    <t>Materials, Equipment - 2010 Base</t>
  </si>
  <si>
    <t>Labor - 2010 Base</t>
  </si>
  <si>
    <t>Salvage - 2008 Base</t>
  </si>
  <si>
    <t>Salvage - 2010 Base</t>
  </si>
  <si>
    <t>Project Future Dollar Dismantlement Cost by Plant</t>
  </si>
  <si>
    <t>This is the first file to be completed once you have the study.</t>
  </si>
  <si>
    <t>Required inputs:</t>
  </si>
  <si>
    <t>1. Inflation Forecast from Economy.com (Ed Lynch - Sr Fin Specialist, coordinated this).</t>
  </si>
  <si>
    <t>2. Study from outside consultants.</t>
  </si>
  <si>
    <t>On the "Spending $ by Site" tab, update each field.  The labor amounts include labor, asbestos removal and indirects.</t>
  </si>
  <si>
    <t>Note that the column that includes the contingency amount must adjust the labor amount b/c</t>
  </si>
  <si>
    <t>the contingency is not calculated on the indirects.</t>
  </si>
  <si>
    <t>The Capital Recovery Year is obtained through meetings with Resource Planning (Preston Pierce)</t>
  </si>
  <si>
    <t>The dollars should first be pushed forward from the year of the study (i.e. 2008) to the test year (i.e. 2010), and then</t>
  </si>
  <si>
    <t>pushed to the year of expected expense (capital recovery year + 5 years).</t>
  </si>
  <si>
    <t>Certain plants must have the units separated in groups due to the variation in in-service dates.</t>
  </si>
  <si>
    <t>Some plants will have dismantlement that takes place over the course of two years.</t>
  </si>
  <si>
    <t>Process to complete:</t>
  </si>
  <si>
    <t>LABOR</t>
  </si>
  <si>
    <t>MATERIALS &amp; EQUIPMENT</t>
  </si>
  <si>
    <t>DISPOSAL</t>
  </si>
  <si>
    <t>SALVAGE</t>
  </si>
  <si>
    <t>Underlying data received from Economy.Com on August 14, 2008</t>
  </si>
  <si>
    <t>Crystal River South (1&amp;2)</t>
  </si>
  <si>
    <t>Debary Peakers (1-6)</t>
  </si>
  <si>
    <t>Debary Peakers (7-10)</t>
  </si>
  <si>
    <t>Intercession City (1-6)</t>
  </si>
  <si>
    <t>Intercession City (7-10)</t>
  </si>
  <si>
    <t>Intercession City (11)</t>
  </si>
  <si>
    <t>Intercession City (12-14)</t>
  </si>
  <si>
    <t>Suwannee Steam</t>
  </si>
  <si>
    <t>Suwannee Gas</t>
  </si>
  <si>
    <t>Test Year</t>
  </si>
  <si>
    <t>Recovery Period (from test year)</t>
  </si>
  <si>
    <t>Crystal River North (4&amp;5)</t>
  </si>
  <si>
    <t>Bartow Steam</t>
  </si>
  <si>
    <t>Bartow CT</t>
  </si>
  <si>
    <t>Hines PB1</t>
  </si>
  <si>
    <t>Hines PB2</t>
  </si>
  <si>
    <t>Hines PB3</t>
  </si>
  <si>
    <t>Hines PB4</t>
  </si>
  <si>
    <t>Bartow - Steam</t>
  </si>
  <si>
    <t>Bartow - CT</t>
  </si>
  <si>
    <t>Hines 1</t>
  </si>
  <si>
    <t>Hines 2</t>
  </si>
  <si>
    <t>Hines 3</t>
  </si>
  <si>
    <t>Hines 4</t>
  </si>
  <si>
    <t>Turner Peakers 1&amp;2</t>
  </si>
  <si>
    <t>Turner Peakers 3&amp;4</t>
  </si>
  <si>
    <t>Accumulated Reserve (12/31/09 projected)</t>
  </si>
  <si>
    <t>Bartow CC</t>
  </si>
  <si>
    <t>Bartow - CC</t>
  </si>
  <si>
    <t>Dismantlement Costs in 2010 $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</si>
</sst>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6" formatCode="#,##0.000_);\(#,##0.000\)"/>
    <numFmt numFmtId="167" formatCode="#,##0.000"/>
    <numFmt numFmtId="170" formatCode="_(* #,##0_);_(* \(#,##0\);_(* &quot;-&quot;??_);_(@_)"/>
    <numFmt numFmtId="171" formatCode="#,##0.0000_);\(#,##0.0000\)"/>
    <numFmt numFmtId="177" formatCode="yyyy"/>
    <numFmt numFmtId="178" formatCode="0.0000"/>
    <numFmt numFmtId="183" formatCode="0.000"/>
  </numFmts>
  <fonts count="13">
    <font>
      <sz val="10"/>
      <name val="Arial"/>
    </font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Continuous" wrapText="1"/>
    </xf>
    <xf numFmtId="0" fontId="0" fillId="0" borderId="5" xfId="0" applyBorder="1" applyAlignment="1">
      <alignment horizontal="centerContinuous" wrapText="1"/>
    </xf>
    <xf numFmtId="0" fontId="0" fillId="0" borderId="6" xfId="0" applyBorder="1" applyAlignment="1">
      <alignment horizontal="centerContinuous" wrapText="1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Border="1"/>
    <xf numFmtId="0" fontId="0" fillId="0" borderId="8" xfId="0" applyBorder="1"/>
    <xf numFmtId="10" fontId="2" fillId="0" borderId="0" xfId="0" applyNumberFormat="1" applyFont="1" applyAlignment="1">
      <alignment horizontal="center"/>
    </xf>
    <xf numFmtId="10" fontId="0" fillId="0" borderId="8" xfId="0" applyNumberFormat="1" applyBorder="1"/>
    <xf numFmtId="166" fontId="0" fillId="0" borderId="0" xfId="0" applyNumberFormat="1" applyBorder="1"/>
    <xf numFmtId="167" fontId="0" fillId="0" borderId="0" xfId="0" applyNumberFormat="1"/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Continuous" wrapText="1"/>
    </xf>
    <xf numFmtId="0" fontId="0" fillId="0" borderId="0" xfId="0" applyBorder="1" applyAlignment="1">
      <alignment horizontal="centerContinuous" wrapText="1"/>
    </xf>
    <xf numFmtId="0" fontId="0" fillId="0" borderId="8" xfId="0" applyBorder="1" applyAlignment="1">
      <alignment horizontal="centerContinuous" wrapText="1"/>
    </xf>
    <xf numFmtId="0" fontId="0" fillId="0" borderId="0" xfId="0" applyAlignment="1">
      <alignment horizontal="centerContinuous"/>
    </xf>
    <xf numFmtId="0" fontId="0" fillId="0" borderId="9" xfId="0" applyBorder="1" applyAlignment="1">
      <alignment wrapText="1"/>
    </xf>
    <xf numFmtId="0" fontId="0" fillId="0" borderId="10" xfId="0" applyBorder="1"/>
    <xf numFmtId="0" fontId="0" fillId="0" borderId="11" xfId="0" applyBorder="1"/>
    <xf numFmtId="167" fontId="0" fillId="0" borderId="12" xfId="0" applyNumberFormat="1" applyBorder="1"/>
    <xf numFmtId="0" fontId="0" fillId="0" borderId="12" xfId="0" applyBorder="1"/>
    <xf numFmtId="171" fontId="0" fillId="0" borderId="0" xfId="0" applyNumberFormat="1" applyBorder="1"/>
    <xf numFmtId="171" fontId="0" fillId="0" borderId="8" xfId="0" applyNumberFormat="1" applyBorder="1"/>
    <xf numFmtId="0" fontId="0" fillId="0" borderId="11" xfId="0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37" fontId="0" fillId="0" borderId="0" xfId="0" applyNumberFormat="1"/>
    <xf numFmtId="0" fontId="0" fillId="0" borderId="11" xfId="0" applyBorder="1" applyAlignment="1">
      <alignment horizontal="center"/>
    </xf>
    <xf numFmtId="37" fontId="0" fillId="0" borderId="11" xfId="0" applyNumberFormat="1" applyBorder="1"/>
    <xf numFmtId="170" fontId="0" fillId="0" borderId="0" xfId="1" applyNumberFormat="1" applyFont="1"/>
    <xf numFmtId="0" fontId="0" fillId="0" borderId="11" xfId="0" applyBorder="1" applyAlignment="1">
      <alignment horizontal="center" wrapText="1"/>
    </xf>
    <xf numFmtId="0" fontId="4" fillId="0" borderId="0" xfId="0" applyFont="1"/>
    <xf numFmtId="0" fontId="3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37" fontId="0" fillId="0" borderId="0" xfId="0" applyNumberFormat="1" applyFill="1" applyAlignment="1">
      <alignment vertical="top"/>
    </xf>
    <xf numFmtId="9" fontId="0" fillId="0" borderId="0" xfId="2" applyFont="1" applyFill="1" applyAlignment="1">
      <alignment vertical="top"/>
    </xf>
    <xf numFmtId="0" fontId="3" fillId="0" borderId="13" xfId="0" applyFont="1" applyFill="1" applyBorder="1" applyAlignment="1">
      <alignment vertical="top"/>
    </xf>
    <xf numFmtId="0" fontId="0" fillId="0" borderId="13" xfId="0" applyFill="1" applyBorder="1" applyAlignment="1">
      <alignment vertical="top"/>
    </xf>
    <xf numFmtId="37" fontId="0" fillId="0" borderId="13" xfId="0" applyNumberFormat="1" applyFill="1" applyBorder="1" applyAlignment="1">
      <alignment vertical="top"/>
    </xf>
    <xf numFmtId="9" fontId="0" fillId="0" borderId="13" xfId="2" applyFont="1" applyFill="1" applyBorder="1" applyAlignment="1">
      <alignment vertical="top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37" fontId="0" fillId="0" borderId="11" xfId="0" applyNumberFormat="1" applyFill="1" applyBorder="1" applyAlignment="1">
      <alignment horizontal="center" vertical="top" wrapText="1"/>
    </xf>
    <xf numFmtId="9" fontId="0" fillId="0" borderId="11" xfId="2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170" fontId="0" fillId="0" borderId="0" xfId="1" applyNumberFormat="1" applyFont="1" applyFill="1" applyAlignment="1">
      <alignment vertical="top"/>
    </xf>
    <xf numFmtId="0" fontId="0" fillId="0" borderId="8" xfId="0" applyFill="1" applyBorder="1" applyAlignment="1">
      <alignment vertical="top"/>
    </xf>
    <xf numFmtId="170" fontId="0" fillId="0" borderId="0" xfId="0" applyNumberFormat="1" applyFill="1" applyAlignment="1">
      <alignment vertical="top"/>
    </xf>
    <xf numFmtId="170" fontId="0" fillId="0" borderId="13" xfId="1" applyNumberFormat="1" applyFont="1" applyFill="1" applyBorder="1" applyAlignment="1">
      <alignment vertical="top"/>
    </xf>
    <xf numFmtId="170" fontId="0" fillId="0" borderId="13" xfId="0" applyNumberFormat="1" applyFill="1" applyBorder="1" applyAlignment="1">
      <alignment vertical="top"/>
    </xf>
    <xf numFmtId="37" fontId="0" fillId="0" borderId="0" xfId="0" applyNumberFormat="1" applyFill="1" applyBorder="1" applyAlignment="1">
      <alignment vertical="top"/>
    </xf>
    <xf numFmtId="37" fontId="6" fillId="0" borderId="11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7" fontId="4" fillId="0" borderId="0" xfId="0" applyNumberFormat="1" applyFont="1" applyAlignment="1">
      <alignment horizontal="left"/>
    </xf>
    <xf numFmtId="2" fontId="0" fillId="0" borderId="0" xfId="0" applyNumberFormat="1" applyAlignment="1">
      <alignment wrapText="1"/>
    </xf>
    <xf numFmtId="178" fontId="0" fillId="0" borderId="0" xfId="0" applyNumberFormat="1" applyFill="1" applyAlignment="1">
      <alignment vertical="top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78" fontId="0" fillId="0" borderId="8" xfId="0" applyNumberFormat="1" applyBorder="1" applyAlignment="1">
      <alignment horizontal="center"/>
    </xf>
    <xf numFmtId="178" fontId="0" fillId="0" borderId="14" xfId="0" applyNumberForma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left"/>
    </xf>
    <xf numFmtId="0" fontId="4" fillId="0" borderId="11" xfId="0" applyFont="1" applyBorder="1" applyAlignment="1">
      <alignment wrapText="1"/>
    </xf>
    <xf numFmtId="10" fontId="0" fillId="0" borderId="0" xfId="2" applyNumberFormat="1" applyFont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78" fontId="0" fillId="0" borderId="0" xfId="0" applyNumberFormat="1" applyBorder="1" applyAlignment="1">
      <alignment horizontal="center"/>
    </xf>
    <xf numFmtId="178" fontId="0" fillId="0" borderId="13" xfId="0" applyNumberFormat="1" applyBorder="1" applyAlignment="1">
      <alignment horizontal="center"/>
    </xf>
    <xf numFmtId="10" fontId="0" fillId="0" borderId="7" xfId="2" applyNumberFormat="1" applyFont="1" applyBorder="1" applyAlignment="1">
      <alignment horizontal="center"/>
    </xf>
    <xf numFmtId="10" fontId="0" fillId="0" borderId="15" xfId="2" applyNumberFormat="1" applyFont="1" applyBorder="1" applyAlignment="1">
      <alignment horizont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10" fillId="0" borderId="0" xfId="0" applyFont="1" applyAlignment="1">
      <alignment horizontal="left"/>
    </xf>
    <xf numFmtId="0" fontId="4" fillId="0" borderId="11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/>
    </xf>
    <xf numFmtId="37" fontId="4" fillId="0" borderId="11" xfId="0" applyNumberFormat="1" applyFont="1" applyFill="1" applyBorder="1" applyAlignment="1">
      <alignment vertical="top"/>
    </xf>
    <xf numFmtId="37" fontId="4" fillId="0" borderId="12" xfId="0" applyNumberFormat="1" applyFont="1" applyFill="1" applyBorder="1" applyAlignment="1">
      <alignment vertical="top"/>
    </xf>
    <xf numFmtId="0" fontId="5" fillId="0" borderId="8" xfId="0" applyFont="1" applyBorder="1"/>
    <xf numFmtId="0" fontId="5" fillId="0" borderId="11" xfId="0" applyFont="1" applyFill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horizontal="center" wrapText="1"/>
    </xf>
    <xf numFmtId="10" fontId="0" fillId="0" borderId="0" xfId="2" applyNumberFormat="1" applyFont="1" applyBorder="1" applyAlignment="1">
      <alignment horizontal="center"/>
    </xf>
    <xf numFmtId="17" fontId="4" fillId="0" borderId="0" xfId="0" applyNumberFormat="1" applyFont="1" applyBorder="1" applyAlignment="1">
      <alignment horizontal="left"/>
    </xf>
    <xf numFmtId="2" fontId="0" fillId="0" borderId="0" xfId="0" applyNumberFormat="1" applyBorder="1" applyAlignment="1">
      <alignment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9" fontId="9" fillId="0" borderId="0" xfId="2" applyFont="1" applyFill="1" applyAlignment="1">
      <alignment vertical="top"/>
    </xf>
    <xf numFmtId="170" fontId="9" fillId="0" borderId="0" xfId="1" applyNumberFormat="1" applyFont="1" applyFill="1" applyAlignment="1">
      <alignment vertical="top"/>
    </xf>
    <xf numFmtId="170" fontId="9" fillId="0" borderId="13" xfId="1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9" fontId="5" fillId="0" borderId="0" xfId="2" applyFont="1" applyFill="1" applyAlignment="1">
      <alignment vertical="top"/>
    </xf>
    <xf numFmtId="170" fontId="5" fillId="0" borderId="0" xfId="1" applyNumberFormat="1" applyFont="1" applyFill="1" applyAlignment="1">
      <alignment vertical="top"/>
    </xf>
    <xf numFmtId="37" fontId="5" fillId="0" borderId="0" xfId="0" applyNumberFormat="1" applyFont="1" applyFill="1" applyAlignment="1">
      <alignment vertical="top"/>
    </xf>
    <xf numFmtId="170" fontId="5" fillId="0" borderId="0" xfId="1" applyNumberFormat="1" applyFont="1" applyFill="1" applyBorder="1" applyAlignment="1">
      <alignment vertical="top"/>
    </xf>
    <xf numFmtId="178" fontId="0" fillId="0" borderId="0" xfId="0" applyNumberFormat="1" applyFill="1" applyAlignment="1">
      <alignment horizontal="center" vertical="top"/>
    </xf>
    <xf numFmtId="178" fontId="5" fillId="0" borderId="0" xfId="0" applyNumberFormat="1" applyFont="1" applyFill="1" applyAlignment="1">
      <alignment horizontal="center" vertical="top"/>
    </xf>
    <xf numFmtId="39" fontId="0" fillId="0" borderId="0" xfId="0" applyNumberFormat="1" applyFill="1" applyAlignment="1">
      <alignment vertical="top"/>
    </xf>
    <xf numFmtId="170" fontId="11" fillId="0" borderId="0" xfId="1" applyNumberFormat="1" applyFont="1" applyFill="1" applyAlignment="1">
      <alignment vertical="top"/>
    </xf>
    <xf numFmtId="170" fontId="11" fillId="0" borderId="13" xfId="1" applyNumberFormat="1" applyFont="1" applyFill="1" applyBorder="1" applyAlignment="1">
      <alignment vertical="top"/>
    </xf>
    <xf numFmtId="9" fontId="11" fillId="0" borderId="0" xfId="2" applyFont="1" applyFill="1" applyAlignment="1">
      <alignment vertical="top"/>
    </xf>
    <xf numFmtId="0" fontId="5" fillId="0" borderId="0" xfId="0" applyFont="1" applyFill="1" applyAlignment="1">
      <alignment vertical="top" wrapText="1"/>
    </xf>
    <xf numFmtId="0" fontId="5" fillId="2" borderId="0" xfId="0" applyFont="1" applyFill="1" applyAlignment="1">
      <alignment vertical="top"/>
    </xf>
    <xf numFmtId="0" fontId="5" fillId="2" borderId="13" xfId="0" applyFont="1" applyFill="1" applyBorder="1" applyAlignment="1">
      <alignment vertical="top"/>
    </xf>
    <xf numFmtId="0" fontId="5" fillId="2" borderId="11" xfId="0" applyFont="1" applyFill="1" applyBorder="1" applyAlignment="1">
      <alignment horizontal="center" vertical="top" wrapText="1"/>
    </xf>
    <xf numFmtId="183" fontId="5" fillId="2" borderId="0" xfId="0" applyNumberFormat="1" applyFont="1" applyFill="1" applyAlignment="1">
      <alignment vertical="top"/>
    </xf>
    <xf numFmtId="0" fontId="4" fillId="2" borderId="11" xfId="0" applyFont="1" applyFill="1" applyBorder="1" applyAlignment="1">
      <alignment vertical="top"/>
    </xf>
    <xf numFmtId="0" fontId="5" fillId="0" borderId="6" xfId="0" applyFont="1" applyFill="1" applyBorder="1"/>
    <xf numFmtId="0" fontId="5" fillId="0" borderId="8" xfId="0" applyFont="1" applyFill="1" applyBorder="1"/>
    <xf numFmtId="170" fontId="5" fillId="0" borderId="11" xfId="1" applyNumberFormat="1" applyFont="1" applyBorder="1" applyAlignment="1">
      <alignment horizontal="center" wrapText="1"/>
    </xf>
    <xf numFmtId="10" fontId="0" fillId="0" borderId="0" xfId="0" applyNumberFormat="1" applyAlignment="1">
      <alignment horizontal="center"/>
    </xf>
    <xf numFmtId="0" fontId="7" fillId="0" borderId="13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0445\PA\RCL\FINANCIAL-PEF\POD\2009\04\Dismantlement_Reserve_Reallocation%20(FPL%20Format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PL"/>
      <sheetName val="PEF - old"/>
      <sheetName val="PEF"/>
    </sheetNames>
    <sheetDataSet>
      <sheetData sheetId="0" refreshError="1"/>
      <sheetData sheetId="1" refreshError="1"/>
      <sheetData sheetId="2">
        <row r="10">
          <cell r="Q10">
            <v>10543424.25</v>
          </cell>
        </row>
        <row r="12">
          <cell r="Q12">
            <v>30260118</v>
          </cell>
        </row>
        <row r="14">
          <cell r="Q14">
            <v>34665555.199865974</v>
          </cell>
        </row>
        <row r="16">
          <cell r="Q16">
            <v>19782455.924528301</v>
          </cell>
        </row>
        <row r="18">
          <cell r="Q18">
            <v>10527800.617021089</v>
          </cell>
        </row>
        <row r="20">
          <cell r="Q20">
            <v>4055015.979906756</v>
          </cell>
        </row>
        <row r="22">
          <cell r="Q22">
            <v>1455245.2386778768</v>
          </cell>
        </row>
        <row r="24">
          <cell r="Q24">
            <v>16461075.6</v>
          </cell>
        </row>
        <row r="28">
          <cell r="Q28">
            <v>181034.00000000003</v>
          </cell>
        </row>
        <row r="30">
          <cell r="Q30">
            <v>327097.78181818197</v>
          </cell>
        </row>
        <row r="32">
          <cell r="Q32">
            <v>6865924.848416565</v>
          </cell>
        </row>
        <row r="34">
          <cell r="Q34">
            <v>-79132.666666666497</v>
          </cell>
        </row>
        <row r="36">
          <cell r="Q36">
            <v>1058064.5535714289</v>
          </cell>
        </row>
        <row r="38">
          <cell r="Q38">
            <v>508172.00000000012</v>
          </cell>
        </row>
        <row r="40">
          <cell r="Q40">
            <v>4291665.8878072696</v>
          </cell>
        </row>
        <row r="42">
          <cell r="Q42">
            <v>356564.7872340426</v>
          </cell>
        </row>
        <row r="44">
          <cell r="Q44">
            <v>136519.79227861343</v>
          </cell>
        </row>
        <row r="46">
          <cell r="Q46">
            <v>43690.266666666677</v>
          </cell>
        </row>
        <row r="48">
          <cell r="Q48">
            <v>3745.2500936509823</v>
          </cell>
        </row>
        <row r="50">
          <cell r="Q50">
            <v>6687.1664759312898</v>
          </cell>
        </row>
        <row r="52">
          <cell r="Q52">
            <v>446962.69565217406</v>
          </cell>
        </row>
        <row r="54">
          <cell r="Q54">
            <v>1407061.8157894735</v>
          </cell>
        </row>
        <row r="56">
          <cell r="Q56">
            <v>76559.909990454209</v>
          </cell>
        </row>
        <row r="58">
          <cell r="Q58">
            <v>1419392.2389350708</v>
          </cell>
        </row>
        <row r="60">
          <cell r="Q60">
            <v>345455.65217391308</v>
          </cell>
        </row>
        <row r="62">
          <cell r="Q62">
            <v>252375.68181818188</v>
          </cell>
        </row>
        <row r="64">
          <cell r="Q64">
            <v>91530.697674418625</v>
          </cell>
        </row>
        <row r="66">
          <cell r="Q66">
            <v>18587.826086956658</v>
          </cell>
        </row>
        <row r="68">
          <cell r="Q68">
            <v>443209.95918367349</v>
          </cell>
        </row>
        <row r="70">
          <cell r="Q70">
            <v>172923.57500000007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22"/>
  <sheetViews>
    <sheetView tabSelected="1" view="pageLayout" zoomScaleNormal="100" workbookViewId="0">
      <selection activeCell="J22" sqref="J22"/>
    </sheetView>
  </sheetViews>
  <sheetFormatPr defaultRowHeight="12.75"/>
  <sheetData>
    <row r="1" spans="1:1">
      <c r="A1" s="98" t="s">
        <v>95</v>
      </c>
    </row>
    <row r="3" spans="1:1">
      <c r="A3" s="96" t="s">
        <v>96</v>
      </c>
    </row>
    <row r="5" spans="1:1">
      <c r="A5" s="97" t="s">
        <v>97</v>
      </c>
    </row>
    <row r="6" spans="1:1">
      <c r="A6" s="96" t="s">
        <v>98</v>
      </c>
    </row>
    <row r="7" spans="1:1">
      <c r="A7" s="96" t="s">
        <v>99</v>
      </c>
    </row>
    <row r="10" spans="1:1">
      <c r="A10" s="97" t="s">
        <v>108</v>
      </c>
    </row>
    <row r="11" spans="1:1">
      <c r="A11" s="96" t="s">
        <v>100</v>
      </c>
    </row>
    <row r="12" spans="1:1">
      <c r="A12" s="96" t="s">
        <v>101</v>
      </c>
    </row>
    <row r="13" spans="1:1">
      <c r="A13" s="96" t="s">
        <v>102</v>
      </c>
    </row>
    <row r="15" spans="1:1">
      <c r="A15" s="96" t="s">
        <v>103</v>
      </c>
    </row>
    <row r="17" spans="1:1">
      <c r="A17" s="96" t="s">
        <v>104</v>
      </c>
    </row>
    <row r="18" spans="1:1">
      <c r="A18" s="96" t="s">
        <v>105</v>
      </c>
    </row>
    <row r="20" spans="1:1">
      <c r="A20" s="96" t="s">
        <v>106</v>
      </c>
    </row>
    <row r="22" spans="1:1">
      <c r="A22" s="96" t="s">
        <v>107</v>
      </c>
    </row>
  </sheetData>
  <pageMargins left="0.7" right="0.7" top="0.75" bottom="0.75" header="0.3" footer="0.3"/>
  <pageSetup scale="90" orientation="portrait" useFirstPageNumber="1" r:id="rId1"/>
  <headerFooter>
    <oddFooter>&amp;R09RC-STAFFPOD3-8-&amp;P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W102"/>
  <sheetViews>
    <sheetView view="pageLayout" topLeftCell="A50" zoomScale="61" zoomScaleNormal="100" zoomScalePageLayoutView="61" workbookViewId="0">
      <selection activeCell="J61" sqref="J60:J61"/>
    </sheetView>
  </sheetViews>
  <sheetFormatPr defaultColWidth="9.7109375" defaultRowHeight="12.75" outlineLevelRow="1" outlineLevelCol="2"/>
  <cols>
    <col min="1" max="1" width="21.7109375" style="35" customWidth="1"/>
    <col min="2" max="2" width="30.7109375" style="35" hidden="1" customWidth="1" outlineLevel="2"/>
    <col min="3" max="3" width="12.42578125" style="35" hidden="1" customWidth="1" outlineLevel="2"/>
    <col min="4" max="4" width="30.7109375" style="35" hidden="1" customWidth="1" outlineLevel="1" collapsed="1"/>
    <col min="5" max="5" width="10.7109375" style="35" customWidth="1" collapsed="1"/>
    <col min="6" max="7" width="13.28515625" style="35" customWidth="1"/>
    <col min="8" max="8" width="30.7109375" style="35" hidden="1" customWidth="1" outlineLevel="2"/>
    <col min="9" max="9" width="30.7109375" style="35" hidden="1" customWidth="1" outlineLevel="1" collapsed="1"/>
    <col min="10" max="10" width="11.140625" style="35" customWidth="1" collapsed="1"/>
    <col min="11" max="12" width="13.28515625" style="35" customWidth="1"/>
    <col min="13" max="13" width="30.7109375" style="35" hidden="1" customWidth="1" outlineLevel="1"/>
    <col min="14" max="14" width="11.140625" style="35" customWidth="1" collapsed="1"/>
    <col min="15" max="16" width="13.28515625" style="35" customWidth="1"/>
    <col min="17" max="17" width="21.7109375" style="66" hidden="1" customWidth="1" outlineLevel="1"/>
    <col min="18" max="18" width="22.85546875" style="1" hidden="1" customWidth="1" outlineLevel="1"/>
    <col min="19" max="19" width="11.140625" style="35" customWidth="1" collapsed="1"/>
    <col min="20" max="20" width="14" style="35" customWidth="1"/>
    <col min="21" max="21" width="14.140625" style="35" customWidth="1"/>
    <col min="22" max="16384" width="9.7109375" style="35"/>
  </cols>
  <sheetData>
    <row r="1" spans="1:21" ht="15.75">
      <c r="A1" s="99" t="s">
        <v>33</v>
      </c>
      <c r="M1" s="65"/>
    </row>
    <row r="2" spans="1:21" ht="15.75">
      <c r="A2" s="99" t="s">
        <v>31</v>
      </c>
    </row>
    <row r="3" spans="1:21">
      <c r="A3" s="67"/>
    </row>
    <row r="4" spans="1:21">
      <c r="A4" s="68"/>
      <c r="E4" s="139" t="s">
        <v>109</v>
      </c>
      <c r="F4" s="139"/>
      <c r="G4" s="139"/>
      <c r="J4" s="139" t="s">
        <v>110</v>
      </c>
      <c r="K4" s="139"/>
      <c r="L4" s="139"/>
      <c r="N4" s="139" t="s">
        <v>111</v>
      </c>
      <c r="O4" s="139"/>
      <c r="P4" s="139"/>
      <c r="Q4" s="67"/>
      <c r="S4" s="139" t="s">
        <v>112</v>
      </c>
      <c r="T4" s="139"/>
      <c r="U4" s="139"/>
    </row>
    <row r="5" spans="1:21" s="70" customFormat="1" ht="51">
      <c r="A5" s="69" t="s">
        <v>61</v>
      </c>
      <c r="B5" s="86" t="s">
        <v>63</v>
      </c>
      <c r="C5" s="86"/>
      <c r="D5" s="86" t="s">
        <v>64</v>
      </c>
      <c r="E5" s="84" t="s">
        <v>2</v>
      </c>
      <c r="F5" s="86" t="s">
        <v>89</v>
      </c>
      <c r="G5" s="85" t="s">
        <v>92</v>
      </c>
      <c r="H5" s="86" t="s">
        <v>65</v>
      </c>
      <c r="I5" s="86" t="s">
        <v>66</v>
      </c>
      <c r="J5" s="84" t="s">
        <v>2</v>
      </c>
      <c r="K5" s="86" t="s">
        <v>90</v>
      </c>
      <c r="L5" s="85" t="s">
        <v>91</v>
      </c>
      <c r="M5" s="70" t="s">
        <v>62</v>
      </c>
      <c r="N5" s="84" t="s">
        <v>2</v>
      </c>
      <c r="O5" s="86" t="s">
        <v>87</v>
      </c>
      <c r="P5" s="85" t="s">
        <v>88</v>
      </c>
      <c r="Q5" s="87" t="s">
        <v>61</v>
      </c>
      <c r="R5" s="88" t="s">
        <v>67</v>
      </c>
      <c r="S5" s="84" t="s">
        <v>2</v>
      </c>
      <c r="T5" s="86" t="s">
        <v>93</v>
      </c>
      <c r="U5" s="85" t="s">
        <v>94</v>
      </c>
    </row>
    <row r="6" spans="1:21" s="70" customFormat="1" ht="51" hidden="1" outlineLevel="1">
      <c r="A6" s="69" t="s">
        <v>40</v>
      </c>
      <c r="B6" s="70" t="s">
        <v>69</v>
      </c>
      <c r="D6" s="70" t="s">
        <v>70</v>
      </c>
      <c r="E6" s="18"/>
      <c r="F6" s="19"/>
      <c r="G6" s="20"/>
      <c r="H6" s="70" t="s">
        <v>69</v>
      </c>
      <c r="I6" s="70" t="s">
        <v>71</v>
      </c>
      <c r="J6" s="18"/>
      <c r="K6" s="19"/>
      <c r="L6" s="20"/>
      <c r="M6" s="70" t="s">
        <v>68</v>
      </c>
      <c r="N6" s="18"/>
      <c r="O6" s="19"/>
      <c r="P6" s="20"/>
      <c r="Q6" s="67" t="s">
        <v>40</v>
      </c>
      <c r="R6" s="1" t="s">
        <v>72</v>
      </c>
      <c r="S6" s="18"/>
      <c r="T6" s="19"/>
      <c r="U6" s="20"/>
    </row>
    <row r="7" spans="1:21" hidden="1" outlineLevel="1">
      <c r="A7" s="68" t="s">
        <v>73</v>
      </c>
      <c r="B7" s="35" t="s">
        <v>74</v>
      </c>
      <c r="D7" s="35" t="s">
        <v>74</v>
      </c>
      <c r="E7" s="78"/>
      <c r="F7" s="90"/>
      <c r="G7" s="79"/>
      <c r="H7" s="35" t="s">
        <v>74</v>
      </c>
      <c r="I7" s="35" t="s">
        <v>74</v>
      </c>
      <c r="J7" s="78"/>
      <c r="K7" s="90"/>
      <c r="L7" s="79"/>
      <c r="M7" s="35" t="s">
        <v>74</v>
      </c>
      <c r="N7" s="78"/>
      <c r="O7" s="90"/>
      <c r="P7" s="79"/>
      <c r="Q7" s="67" t="s">
        <v>75</v>
      </c>
      <c r="R7" s="1" t="s">
        <v>76</v>
      </c>
      <c r="S7" s="78"/>
      <c r="T7" s="90"/>
      <c r="U7" s="79"/>
    </row>
    <row r="8" spans="1:21" hidden="1" outlineLevel="1">
      <c r="A8" s="68" t="s">
        <v>75</v>
      </c>
      <c r="B8" s="35" t="s">
        <v>76</v>
      </c>
      <c r="D8" s="35" t="s">
        <v>76</v>
      </c>
      <c r="E8" s="78"/>
      <c r="F8" s="90"/>
      <c r="G8" s="79"/>
      <c r="H8" s="35" t="s">
        <v>76</v>
      </c>
      <c r="I8" s="35" t="s">
        <v>76</v>
      </c>
      <c r="J8" s="78"/>
      <c r="K8" s="90"/>
      <c r="L8" s="79"/>
      <c r="M8" s="35" t="s">
        <v>76</v>
      </c>
      <c r="N8" s="78"/>
      <c r="O8" s="90"/>
      <c r="P8" s="79"/>
      <c r="Q8" s="67" t="s">
        <v>77</v>
      </c>
      <c r="R8" s="1" t="s">
        <v>78</v>
      </c>
      <c r="S8" s="78"/>
      <c r="T8" s="90"/>
      <c r="U8" s="79"/>
    </row>
    <row r="9" spans="1:21" hidden="1" outlineLevel="1">
      <c r="A9" s="68" t="s">
        <v>79</v>
      </c>
      <c r="B9" s="35" t="s">
        <v>80</v>
      </c>
      <c r="D9" s="35" t="s">
        <v>80</v>
      </c>
      <c r="E9" s="78"/>
      <c r="F9" s="90"/>
      <c r="G9" s="79"/>
      <c r="H9" s="35" t="s">
        <v>80</v>
      </c>
      <c r="I9" s="35" t="s">
        <v>80</v>
      </c>
      <c r="J9" s="78"/>
      <c r="K9" s="90"/>
      <c r="L9" s="79"/>
      <c r="M9" s="35" t="s">
        <v>80</v>
      </c>
      <c r="N9" s="78"/>
      <c r="O9" s="90"/>
      <c r="P9" s="79"/>
      <c r="Q9" s="67" t="s">
        <v>79</v>
      </c>
      <c r="R9" s="1" t="s">
        <v>81</v>
      </c>
      <c r="S9" s="78"/>
      <c r="T9" s="90"/>
      <c r="U9" s="79"/>
    </row>
    <row r="10" spans="1:21" collapsed="1">
      <c r="A10" s="71" t="s">
        <v>82</v>
      </c>
      <c r="B10" s="72" t="s">
        <v>83</v>
      </c>
      <c r="C10" s="72"/>
      <c r="D10" s="72" t="s">
        <v>84</v>
      </c>
      <c r="E10" s="111"/>
      <c r="F10" s="112"/>
      <c r="G10" s="113"/>
      <c r="H10" s="72" t="s">
        <v>83</v>
      </c>
      <c r="I10" s="72" t="s">
        <v>83</v>
      </c>
      <c r="J10" s="111"/>
      <c r="K10" s="112"/>
      <c r="L10" s="113"/>
      <c r="M10" s="72" t="s">
        <v>83</v>
      </c>
      <c r="N10" s="111"/>
      <c r="O10" s="112"/>
      <c r="P10" s="113"/>
      <c r="Q10" s="67" t="s">
        <v>82</v>
      </c>
      <c r="R10" s="1" t="s">
        <v>83</v>
      </c>
      <c r="S10" s="111"/>
      <c r="T10" s="112"/>
      <c r="U10" s="114"/>
    </row>
    <row r="11" spans="1:21" hidden="1" outlineLevel="1">
      <c r="A11" s="73">
        <v>38352</v>
      </c>
      <c r="B11" s="74">
        <v>188.90835000000001</v>
      </c>
      <c r="C11" s="74"/>
      <c r="D11" s="74">
        <v>155.88900000000001</v>
      </c>
      <c r="E11" s="80"/>
      <c r="F11" s="91"/>
      <c r="G11" s="81"/>
      <c r="H11" s="74">
        <v>163.15</v>
      </c>
      <c r="I11" s="74">
        <v>142.57499999999999</v>
      </c>
      <c r="J11" s="80"/>
      <c r="K11" s="91"/>
      <c r="L11" s="81"/>
      <c r="M11" s="74">
        <v>109.46225000000001</v>
      </c>
      <c r="N11" s="80"/>
      <c r="O11" s="91"/>
      <c r="P11" s="81"/>
      <c r="Q11" s="75">
        <v>38352</v>
      </c>
      <c r="R11" s="76">
        <v>180.63341</v>
      </c>
      <c r="S11" s="80"/>
      <c r="T11" s="91"/>
      <c r="U11" s="79"/>
    </row>
    <row r="12" spans="1:21" hidden="1" outlineLevel="1">
      <c r="A12" s="73">
        <v>38717</v>
      </c>
      <c r="B12" s="74">
        <v>195.28335249999998</v>
      </c>
      <c r="C12" s="74"/>
      <c r="D12" s="74">
        <v>162.13400250000001</v>
      </c>
      <c r="E12" s="80"/>
      <c r="F12" s="91"/>
      <c r="G12" s="81"/>
      <c r="H12" s="74">
        <v>173.97500499999998</v>
      </c>
      <c r="I12" s="74">
        <v>154.00833499999999</v>
      </c>
      <c r="J12" s="80"/>
      <c r="K12" s="91"/>
      <c r="L12" s="81"/>
      <c r="M12" s="74">
        <v>113.03949999999999</v>
      </c>
      <c r="N12" s="80"/>
      <c r="O12" s="91"/>
      <c r="P12" s="81"/>
      <c r="Q12" s="75">
        <v>38717</v>
      </c>
      <c r="R12" s="76">
        <v>171.89999</v>
      </c>
      <c r="S12" s="80"/>
      <c r="T12" s="91"/>
      <c r="U12" s="79"/>
    </row>
    <row r="13" spans="1:21" hidden="1" outlineLevel="1">
      <c r="A13" s="73">
        <v>39082</v>
      </c>
      <c r="B13" s="74">
        <v>201.58334750000003</v>
      </c>
      <c r="C13" s="74"/>
      <c r="D13" s="74">
        <v>168.53550250000001</v>
      </c>
      <c r="E13" s="80"/>
      <c r="F13" s="91"/>
      <c r="G13" s="81"/>
      <c r="H13" s="74">
        <v>180.75002250000003</v>
      </c>
      <c r="I13" s="74">
        <v>163.92498000000001</v>
      </c>
      <c r="J13" s="80"/>
      <c r="K13" s="91"/>
      <c r="L13" s="81"/>
      <c r="M13" s="74">
        <v>116.676</v>
      </c>
      <c r="N13" s="80"/>
      <c r="O13" s="91"/>
      <c r="P13" s="81"/>
      <c r="Q13" s="75">
        <v>39082</v>
      </c>
      <c r="R13" s="76">
        <v>191.16669999999999</v>
      </c>
      <c r="S13" s="80"/>
      <c r="T13" s="91"/>
      <c r="U13" s="79"/>
    </row>
    <row r="14" spans="1:21" hidden="1" outlineLevel="1">
      <c r="A14" s="73">
        <v>39447</v>
      </c>
      <c r="B14" s="74">
        <v>207.34469249999998</v>
      </c>
      <c r="C14" s="74"/>
      <c r="D14" s="74">
        <v>177.08825000000002</v>
      </c>
      <c r="E14" s="80"/>
      <c r="F14" s="91"/>
      <c r="G14" s="81"/>
      <c r="H14" s="74">
        <v>184.67757499999999</v>
      </c>
      <c r="I14" s="74">
        <v>170.65832500000002</v>
      </c>
      <c r="J14" s="80"/>
      <c r="K14" s="91"/>
      <c r="L14" s="81"/>
      <c r="M14" s="74">
        <v>119.81899999999999</v>
      </c>
      <c r="N14" s="80"/>
      <c r="O14" s="91"/>
      <c r="P14" s="81"/>
      <c r="Q14" s="75">
        <v>39447</v>
      </c>
      <c r="R14" s="76">
        <v>198.8</v>
      </c>
      <c r="S14" s="80"/>
      <c r="T14" s="91"/>
      <c r="U14" s="79"/>
    </row>
    <row r="15" spans="1:21" collapsed="1">
      <c r="A15" s="73">
        <v>39813</v>
      </c>
      <c r="B15" s="74">
        <v>216.4484325</v>
      </c>
      <c r="C15" s="74"/>
      <c r="D15" s="74">
        <v>185.38897750000001</v>
      </c>
      <c r="E15" s="94">
        <f>(D15-D14)/D14</f>
        <v>4.6873395044561075E-2</v>
      </c>
      <c r="F15" s="91">
        <v>100</v>
      </c>
      <c r="G15" s="81"/>
      <c r="H15" s="74">
        <v>199.06816750000002</v>
      </c>
      <c r="I15" s="74">
        <v>191.17255249999999</v>
      </c>
      <c r="J15" s="94">
        <f>(I15-I14)/I14</f>
        <v>0.12020642708171414</v>
      </c>
      <c r="K15" s="91">
        <v>100</v>
      </c>
      <c r="L15" s="81"/>
      <c r="M15" s="74">
        <v>122.74306999999999</v>
      </c>
      <c r="N15" s="94">
        <f>(M15-M14)/M14</f>
        <v>2.4404059456346661E-2</v>
      </c>
      <c r="O15" s="91">
        <v>100</v>
      </c>
      <c r="P15" s="81"/>
      <c r="Q15" s="75">
        <v>39813</v>
      </c>
      <c r="R15" s="76">
        <v>272.37099999999998</v>
      </c>
      <c r="S15" s="94">
        <f t="shared" ref="S15:S20" si="0">(R15-R14)/R14</f>
        <v>0.3700754527162976</v>
      </c>
      <c r="T15" s="91">
        <v>100</v>
      </c>
      <c r="U15" s="79"/>
    </row>
    <row r="16" spans="1:21">
      <c r="A16" s="73">
        <v>40178</v>
      </c>
      <c r="B16" s="74">
        <v>222.167395</v>
      </c>
      <c r="C16" s="74"/>
      <c r="D16" s="74">
        <v>193.6015625</v>
      </c>
      <c r="E16" s="94">
        <f t="shared" ref="E16:E45" si="1">(D16-D15)/D15</f>
        <v>4.4299208673287974E-2</v>
      </c>
      <c r="F16" s="92">
        <f>D16/$D$15</f>
        <v>1.0442992086732881</v>
      </c>
      <c r="G16" s="82"/>
      <c r="H16" s="74">
        <v>202.62420750000001</v>
      </c>
      <c r="I16" s="74">
        <v>199.84015250000002</v>
      </c>
      <c r="J16" s="94">
        <f>(I16-I15)/I15</f>
        <v>4.5339144592945801E-2</v>
      </c>
      <c r="K16" s="92">
        <f>I16/$I$15</f>
        <v>1.0453391445929459</v>
      </c>
      <c r="L16" s="82"/>
      <c r="M16" s="74">
        <v>125.06066500000001</v>
      </c>
      <c r="N16" s="94">
        <f>(M16-M15)/M15</f>
        <v>1.8881676985918847E-2</v>
      </c>
      <c r="O16" s="92">
        <f t="shared" ref="O16:O45" si="2">M16/$M$15</f>
        <v>1.0188816769859188</v>
      </c>
      <c r="P16" s="82"/>
      <c r="Q16" s="75">
        <v>40178</v>
      </c>
      <c r="R16" s="76">
        <v>282.12601000000001</v>
      </c>
      <c r="S16" s="94">
        <f t="shared" si="0"/>
        <v>3.5815156532817471E-2</v>
      </c>
      <c r="T16" s="92">
        <f>R16/$R$15</f>
        <v>1.0358151565328175</v>
      </c>
      <c r="U16" s="79"/>
    </row>
    <row r="17" spans="1:23">
      <c r="A17" s="73">
        <v>40543</v>
      </c>
      <c r="B17" s="74">
        <v>225.88144000000003</v>
      </c>
      <c r="C17" s="74"/>
      <c r="D17" s="74">
        <v>199.86882500000002</v>
      </c>
      <c r="E17" s="94">
        <f>(D17-D16)/D16</f>
        <v>3.2371962390541222E-2</v>
      </c>
      <c r="F17" s="92">
        <f t="shared" ref="F17:F44" si="3">D17/$D$15</f>
        <v>1.0781052233809316</v>
      </c>
      <c r="G17" s="81">
        <v>100</v>
      </c>
      <c r="H17" s="74">
        <v>204.50559000000001</v>
      </c>
      <c r="I17" s="74">
        <v>201.37733249999999</v>
      </c>
      <c r="J17" s="94">
        <f t="shared" ref="J17:J45" si="4">(I17-I16)/I16</f>
        <v>7.6920477730318881E-3</v>
      </c>
      <c r="K17" s="92">
        <f t="shared" ref="K17:K45" si="5">I17/$I$15</f>
        <v>1.0533799432321751</v>
      </c>
      <c r="L17" s="81">
        <v>100</v>
      </c>
      <c r="M17" s="74">
        <v>127.48314250000001</v>
      </c>
      <c r="N17" s="94">
        <f>(M17-M16)/M16</f>
        <v>1.9370419148179E-2</v>
      </c>
      <c r="O17" s="92">
        <f t="shared" si="2"/>
        <v>1.0386178421315355</v>
      </c>
      <c r="P17" s="81">
        <v>100</v>
      </c>
      <c r="Q17" s="75">
        <v>40543</v>
      </c>
      <c r="R17" s="76">
        <v>287.96829000000002</v>
      </c>
      <c r="S17" s="94">
        <f t="shared" si="0"/>
        <v>2.0708051696474269E-2</v>
      </c>
      <c r="T17" s="92">
        <f>R17/$R$15</f>
        <v>1.0572648703422907</v>
      </c>
      <c r="U17" s="81">
        <v>100</v>
      </c>
    </row>
    <row r="18" spans="1:23">
      <c r="A18" s="73">
        <v>40908</v>
      </c>
      <c r="B18" s="74">
        <v>229.2689225</v>
      </c>
      <c r="C18" s="74"/>
      <c r="D18" s="74">
        <v>205.170795</v>
      </c>
      <c r="E18" s="94">
        <f t="shared" si="1"/>
        <v>2.6527248559148644E-2</v>
      </c>
      <c r="F18" s="92">
        <f t="shared" si="3"/>
        <v>1.1067043886144741</v>
      </c>
      <c r="G18" s="82">
        <f>D18/$D$17</f>
        <v>1.0265272485591486</v>
      </c>
      <c r="H18" s="74">
        <v>206.52112</v>
      </c>
      <c r="I18" s="74">
        <v>199.11844500000001</v>
      </c>
      <c r="J18" s="94">
        <f t="shared" si="4"/>
        <v>-1.1217188508542718E-2</v>
      </c>
      <c r="K18" s="92">
        <f t="shared" si="5"/>
        <v>1.0415639818378217</v>
      </c>
      <c r="L18" s="82">
        <f>I18/$I$17</f>
        <v>0.9887828114914573</v>
      </c>
      <c r="M18" s="74">
        <v>129.86807250000001</v>
      </c>
      <c r="N18" s="94">
        <f t="shared" ref="N18:N45" si="6">(M18-M17)/M17</f>
        <v>1.8707806798847908E-2</v>
      </c>
      <c r="O18" s="92">
        <f t="shared" si="2"/>
        <v>1.0580481040599687</v>
      </c>
      <c r="P18" s="82">
        <f t="shared" ref="P18:P45" si="7">M18/$M$17</f>
        <v>1.018707806798848</v>
      </c>
      <c r="Q18" s="75">
        <v>40908</v>
      </c>
      <c r="R18" s="76">
        <v>295.60977000000003</v>
      </c>
      <c r="S18" s="94">
        <f t="shared" si="0"/>
        <v>2.6535838373037534E-2</v>
      </c>
      <c r="T18" s="92">
        <f>R18/$R$15</f>
        <v>1.0853202800591841</v>
      </c>
      <c r="U18" s="82">
        <f>R18/$R$17</f>
        <v>1.0265358383730376</v>
      </c>
      <c r="V18" s="89"/>
    </row>
    <row r="19" spans="1:23">
      <c r="A19" s="73">
        <v>41274</v>
      </c>
      <c r="B19" s="74">
        <v>233.37523249999998</v>
      </c>
      <c r="C19" s="74"/>
      <c r="D19" s="74">
        <v>210.1451175</v>
      </c>
      <c r="E19" s="94">
        <f t="shared" si="1"/>
        <v>2.4244788348166218E-2</v>
      </c>
      <c r="F19" s="92">
        <f t="shared" si="3"/>
        <v>1.1335362022804187</v>
      </c>
      <c r="G19" s="82">
        <f>D19/$D$17</f>
        <v>1.0514151844340907</v>
      </c>
      <c r="H19" s="74">
        <v>209.50990750000003</v>
      </c>
      <c r="I19" s="74">
        <v>199.2125375</v>
      </c>
      <c r="J19" s="94">
        <f t="shared" si="4"/>
        <v>4.7254537368443148E-4</v>
      </c>
      <c r="K19" s="92">
        <f t="shared" si="5"/>
        <v>1.0420561680788354</v>
      </c>
      <c r="L19" s="82">
        <f t="shared" ref="L19:L44" si="8">I19/$I$17</f>
        <v>0.98925005623460627</v>
      </c>
      <c r="M19" s="74">
        <v>132.01832250000001</v>
      </c>
      <c r="N19" s="94">
        <f t="shared" si="6"/>
        <v>1.6557187294821824E-2</v>
      </c>
      <c r="O19" s="92">
        <f t="shared" si="2"/>
        <v>1.0755664046858207</v>
      </c>
      <c r="P19" s="82">
        <f t="shared" si="7"/>
        <v>1.0355747427547135</v>
      </c>
      <c r="Q19" s="75">
        <v>41274</v>
      </c>
      <c r="R19" s="76">
        <v>303.87511999999998</v>
      </c>
      <c r="S19" s="94">
        <f t="shared" si="0"/>
        <v>2.7960341094274234E-2</v>
      </c>
      <c r="T19" s="92">
        <f>R19/$R$15</f>
        <v>1.1156662052861721</v>
      </c>
      <c r="U19" s="82">
        <f t="shared" ref="U19:U45" si="9">R19/$R$17</f>
        <v>1.0552381305594445</v>
      </c>
      <c r="V19" s="89"/>
      <c r="W19" s="138"/>
    </row>
    <row r="20" spans="1:23">
      <c r="A20" s="73">
        <v>41639</v>
      </c>
      <c r="B20" s="74">
        <v>237.97881749999999</v>
      </c>
      <c r="C20" s="74"/>
      <c r="D20" s="74">
        <v>215.1202725</v>
      </c>
      <c r="E20" s="94">
        <f t="shared" si="1"/>
        <v>2.3674854115989637E-2</v>
      </c>
      <c r="F20" s="92">
        <f t="shared" si="3"/>
        <v>1.1603725065046004</v>
      </c>
      <c r="G20" s="82">
        <f t="shared" ref="G20:G44" si="10">D20/$D$17</f>
        <v>1.0763072855409042</v>
      </c>
      <c r="H20" s="74">
        <v>213.3465625</v>
      </c>
      <c r="I20" s="74">
        <v>200.8371075</v>
      </c>
      <c r="J20" s="94">
        <f t="shared" si="4"/>
        <v>8.1549586205135593E-3</v>
      </c>
      <c r="K20" s="92">
        <f t="shared" si="5"/>
        <v>1.0505540930097692</v>
      </c>
      <c r="L20" s="82">
        <f t="shared" si="8"/>
        <v>0.99731734950854023</v>
      </c>
      <c r="M20" s="74">
        <v>134.22648000000001</v>
      </c>
      <c r="N20" s="94">
        <f t="shared" si="6"/>
        <v>1.6726144206233182E-2</v>
      </c>
      <c r="O20" s="92">
        <f t="shared" si="2"/>
        <v>1.0935564834739755</v>
      </c>
      <c r="P20" s="82">
        <f t="shared" si="7"/>
        <v>1.0528959152383617</v>
      </c>
      <c r="Q20" s="75">
        <v>41639</v>
      </c>
      <c r="R20" s="76">
        <v>313.35352</v>
      </c>
      <c r="S20" s="94">
        <f t="shared" si="0"/>
        <v>3.1191760615347588E-2</v>
      </c>
      <c r="T20" s="92">
        <f>R20/$R$15</f>
        <v>1.1504657984880917</v>
      </c>
      <c r="U20" s="82">
        <f t="shared" si="9"/>
        <v>1.0881528657200414</v>
      </c>
      <c r="V20" s="89"/>
      <c r="W20" s="138"/>
    </row>
    <row r="21" spans="1:23">
      <c r="A21" s="73">
        <v>42004</v>
      </c>
      <c r="B21" s="74">
        <v>243.009525</v>
      </c>
      <c r="C21" s="74"/>
      <c r="D21" s="74">
        <v>220.7764875</v>
      </c>
      <c r="E21" s="94">
        <f t="shared" si="1"/>
        <v>2.6293268106565841E-2</v>
      </c>
      <c r="F21" s="92">
        <f t="shared" si="3"/>
        <v>1.1908824919216139</v>
      </c>
      <c r="G21" s="82">
        <f t="shared" si="10"/>
        <v>1.1046069215646812</v>
      </c>
      <c r="H21" s="74">
        <v>217.98008250000001</v>
      </c>
      <c r="I21" s="74">
        <v>204.10204000000002</v>
      </c>
      <c r="J21" s="94">
        <f t="shared" si="4"/>
        <v>1.6256619808169736E-2</v>
      </c>
      <c r="K21" s="92">
        <f t="shared" si="5"/>
        <v>1.0676325514877458</v>
      </c>
      <c r="L21" s="82">
        <f t="shared" si="8"/>
        <v>1.0135303584875921</v>
      </c>
      <c r="M21" s="74">
        <v>136.46331750000002</v>
      </c>
      <c r="N21" s="94">
        <f t="shared" si="6"/>
        <v>1.6664651416024669E-2</v>
      </c>
      <c r="O21" s="92">
        <f>M21/$M$15</f>
        <v>1.1117802210748031</v>
      </c>
      <c r="P21" s="82">
        <f t="shared" si="7"/>
        <v>1.0704420586431653</v>
      </c>
      <c r="Q21" s="75">
        <v>42004</v>
      </c>
      <c r="R21" s="76">
        <v>323.44369999999998</v>
      </c>
      <c r="S21" s="94">
        <f t="shared" ref="S21:S45" si="11">(R21-R20)/R20</f>
        <v>3.2200627585099333E-2</v>
      </c>
      <c r="T21" s="92">
        <f t="shared" ref="T21:T45" si="12">R21/$R$15</f>
        <v>1.1875115192146006</v>
      </c>
      <c r="U21" s="82">
        <f t="shared" si="9"/>
        <v>1.1231920709047511</v>
      </c>
      <c r="V21" s="89"/>
      <c r="W21" s="138"/>
    </row>
    <row r="22" spans="1:23">
      <c r="A22" s="73">
        <v>42369</v>
      </c>
      <c r="B22" s="74">
        <v>248.14536749999999</v>
      </c>
      <c r="C22" s="74"/>
      <c r="D22" s="74">
        <v>227.57849249999998</v>
      </c>
      <c r="E22" s="94">
        <f t="shared" si="1"/>
        <v>3.0809462896269603E-2</v>
      </c>
      <c r="F22" s="92">
        <f>D22/$D$15</f>
        <v>1.2275729418702899</v>
      </c>
      <c r="G22" s="82">
        <f t="shared" si="10"/>
        <v>1.1386392675295909</v>
      </c>
      <c r="H22" s="74">
        <v>222.60887500000001</v>
      </c>
      <c r="I22" s="74">
        <v>207.90173249999998</v>
      </c>
      <c r="J22" s="94">
        <f t="shared" si="4"/>
        <v>1.8616631661300218E-2</v>
      </c>
      <c r="K22" s="92">
        <f t="shared" si="5"/>
        <v>1.0875082734484072</v>
      </c>
      <c r="L22" s="82">
        <f t="shared" si="8"/>
        <v>1.0323988798491011</v>
      </c>
      <c r="M22" s="74">
        <v>138.75971999999999</v>
      </c>
      <c r="N22" s="94">
        <f t="shared" si="6"/>
        <v>1.6827983827961464E-2</v>
      </c>
      <c r="O22" s="92">
        <f t="shared" si="2"/>
        <v>1.1304892406552973</v>
      </c>
      <c r="P22" s="82">
        <f t="shared" si="7"/>
        <v>1.0884554402947824</v>
      </c>
      <c r="Q22" s="75">
        <v>42369</v>
      </c>
      <c r="R22" s="76">
        <v>333.8356</v>
      </c>
      <c r="S22" s="94">
        <f t="shared" si="11"/>
        <v>3.212893001162187E-2</v>
      </c>
      <c r="T22" s="92">
        <f t="shared" si="12"/>
        <v>1.2256649937034414</v>
      </c>
      <c r="U22" s="82">
        <f t="shared" si="9"/>
        <v>1.1592790303404585</v>
      </c>
      <c r="V22" s="89"/>
      <c r="W22" s="138"/>
    </row>
    <row r="23" spans="1:23">
      <c r="A23" s="73">
        <v>42735</v>
      </c>
      <c r="B23" s="74">
        <v>253.26496499999999</v>
      </c>
      <c r="C23" s="74"/>
      <c r="D23" s="74">
        <v>235.30915499999998</v>
      </c>
      <c r="E23" s="94">
        <f t="shared" si="1"/>
        <v>3.3969213940548422E-2</v>
      </c>
      <c r="F23" s="92">
        <f t="shared" si="3"/>
        <v>1.2692726297603101</v>
      </c>
      <c r="G23" s="82">
        <f t="shared" si="10"/>
        <v>1.1773179484094127</v>
      </c>
      <c r="H23" s="74">
        <v>227.3112275</v>
      </c>
      <c r="I23" s="74">
        <v>211.88047499999999</v>
      </c>
      <c r="J23" s="94">
        <f t="shared" si="4"/>
        <v>1.9137611082678255E-2</v>
      </c>
      <c r="K23" s="92">
        <f t="shared" si="5"/>
        <v>1.1083205838348578</v>
      </c>
      <c r="L23" s="82">
        <f t="shared" si="8"/>
        <v>1.0521565280938459</v>
      </c>
      <c r="M23" s="74">
        <v>141.03796499999999</v>
      </c>
      <c r="N23" s="94">
        <f t="shared" si="6"/>
        <v>1.6418633591938629E-2</v>
      </c>
      <c r="O23" s="92">
        <f t="shared" si="2"/>
        <v>1.1490503292772456</v>
      </c>
      <c r="P23" s="82">
        <f t="shared" si="7"/>
        <v>1.1063263913501344</v>
      </c>
      <c r="Q23" s="75">
        <v>42735</v>
      </c>
      <c r="R23" s="76">
        <v>344.36446999999998</v>
      </c>
      <c r="S23" s="94">
        <f t="shared" si="11"/>
        <v>3.1539086903853222E-2</v>
      </c>
      <c r="T23" s="92">
        <f t="shared" si="12"/>
        <v>1.264321348454865</v>
      </c>
      <c r="U23" s="82">
        <f t="shared" si="9"/>
        <v>1.195841632424181</v>
      </c>
      <c r="V23" s="89"/>
      <c r="W23" s="138"/>
    </row>
    <row r="24" spans="1:23">
      <c r="A24" s="73">
        <v>43100</v>
      </c>
      <c r="B24" s="74">
        <v>258.460555</v>
      </c>
      <c r="C24" s="74"/>
      <c r="D24" s="74">
        <v>243.45679999999999</v>
      </c>
      <c r="E24" s="94">
        <f t="shared" si="1"/>
        <v>3.4625278391739636E-2</v>
      </c>
      <c r="F24" s="92">
        <f t="shared" si="3"/>
        <v>1.3132215479207763</v>
      </c>
      <c r="G24" s="82">
        <f t="shared" si="10"/>
        <v>1.2180829101286805</v>
      </c>
      <c r="H24" s="74">
        <v>232.09641500000001</v>
      </c>
      <c r="I24" s="74">
        <v>215.85111499999999</v>
      </c>
      <c r="J24" s="94">
        <f t="shared" si="4"/>
        <v>1.8739999520956348E-2</v>
      </c>
      <c r="K24" s="92">
        <f t="shared" si="5"/>
        <v>1.1290905110449891</v>
      </c>
      <c r="L24" s="82">
        <f t="shared" si="8"/>
        <v>1.0718739409262956</v>
      </c>
      <c r="M24" s="74">
        <v>143.31895750000001</v>
      </c>
      <c r="N24" s="94">
        <f t="shared" si="6"/>
        <v>1.6172897134470319E-2</v>
      </c>
      <c r="O24" s="92">
        <f t="shared" si="2"/>
        <v>1.1676338020549757</v>
      </c>
      <c r="P24" s="82">
        <f t="shared" si="7"/>
        <v>1.1242188942745901</v>
      </c>
      <c r="Q24" s="75">
        <v>43100</v>
      </c>
      <c r="R24" s="76">
        <v>355.36867999999998</v>
      </c>
      <c r="S24" s="94">
        <f t="shared" si="11"/>
        <v>3.1955125916445448E-2</v>
      </c>
      <c r="T24" s="92">
        <f t="shared" si="12"/>
        <v>1.3047228963435902</v>
      </c>
      <c r="U24" s="82">
        <f t="shared" si="9"/>
        <v>1.2340549023644234</v>
      </c>
      <c r="V24" s="89"/>
      <c r="W24" s="138"/>
    </row>
    <row r="25" spans="1:23">
      <c r="A25" s="73">
        <v>43465</v>
      </c>
      <c r="B25" s="74">
        <v>263.76421249999999</v>
      </c>
      <c r="C25" s="74"/>
      <c r="D25" s="74">
        <v>251.83759500000002</v>
      </c>
      <c r="E25" s="94">
        <f t="shared" si="1"/>
        <v>3.4424156564943083E-2</v>
      </c>
      <c r="F25" s="92">
        <f t="shared" si="3"/>
        <v>1.358428092090858</v>
      </c>
      <c r="G25" s="82">
        <f t="shared" si="10"/>
        <v>1.2600143869360316</v>
      </c>
      <c r="H25" s="74">
        <v>237.04384999999999</v>
      </c>
      <c r="I25" s="74">
        <v>219.80795500000002</v>
      </c>
      <c r="J25" s="94">
        <f t="shared" si="4"/>
        <v>1.833133917330021E-2</v>
      </c>
      <c r="K25" s="92">
        <f t="shared" si="5"/>
        <v>1.1497882521603096</v>
      </c>
      <c r="L25" s="82">
        <f t="shared" si="8"/>
        <v>1.0915228256884375</v>
      </c>
      <c r="M25" s="74">
        <v>145.63080250000002</v>
      </c>
      <c r="N25" s="94">
        <f t="shared" si="6"/>
        <v>1.613076902265358E-2</v>
      </c>
      <c r="O25" s="92">
        <f t="shared" si="2"/>
        <v>1.1864686332189673</v>
      </c>
      <c r="P25" s="82">
        <f t="shared" si="7"/>
        <v>1.1423534095890364</v>
      </c>
      <c r="Q25" s="75">
        <v>43465</v>
      </c>
      <c r="R25" s="76">
        <v>366.61075</v>
      </c>
      <c r="S25" s="94">
        <f t="shared" si="11"/>
        <v>3.1634948808657005E-2</v>
      </c>
      <c r="T25" s="92">
        <f t="shared" si="12"/>
        <v>1.3459977383789024</v>
      </c>
      <c r="U25" s="82">
        <f t="shared" si="9"/>
        <v>1.2730941660277941</v>
      </c>
      <c r="V25" s="89"/>
      <c r="W25" s="138"/>
    </row>
    <row r="26" spans="1:23">
      <c r="A26" s="73">
        <v>43830</v>
      </c>
      <c r="B26" s="74">
        <v>269.16760499999998</v>
      </c>
      <c r="C26" s="74"/>
      <c r="D26" s="74">
        <v>260.39518250000003</v>
      </c>
      <c r="E26" s="94">
        <f t="shared" si="1"/>
        <v>3.3980579825661099E-2</v>
      </c>
      <c r="F26" s="92">
        <f t="shared" si="3"/>
        <v>1.4045882663115719</v>
      </c>
      <c r="G26" s="82">
        <f t="shared" si="10"/>
        <v>1.3028304063927929</v>
      </c>
      <c r="H26" s="74">
        <v>242.091565</v>
      </c>
      <c r="I26" s="74">
        <v>223.84139249999998</v>
      </c>
      <c r="J26" s="94">
        <f t="shared" si="4"/>
        <v>1.8349824964251006E-2</v>
      </c>
      <c r="K26" s="92">
        <f t="shared" si="5"/>
        <v>1.1708866653334034</v>
      </c>
      <c r="L26" s="82">
        <f t="shared" si="8"/>
        <v>1.1115520784843049</v>
      </c>
      <c r="M26" s="74">
        <v>147.96094250000002</v>
      </c>
      <c r="N26" s="94">
        <f t="shared" si="6"/>
        <v>1.6000323832590292E-2</v>
      </c>
      <c r="O26" s="92">
        <f t="shared" si="2"/>
        <v>1.2054525155676816</v>
      </c>
      <c r="P26" s="82">
        <f t="shared" si="7"/>
        <v>1.1606314340737247</v>
      </c>
      <c r="Q26" s="75">
        <v>43830</v>
      </c>
      <c r="R26" s="76">
        <v>378.16147000000001</v>
      </c>
      <c r="S26" s="94">
        <f t="shared" si="11"/>
        <v>3.15067684185475E-2</v>
      </c>
      <c r="T26" s="92">
        <f t="shared" si="12"/>
        <v>1.3884057774138951</v>
      </c>
      <c r="U26" s="82">
        <f t="shared" si="9"/>
        <v>1.3132052490918358</v>
      </c>
      <c r="V26" s="89"/>
      <c r="W26" s="138"/>
    </row>
    <row r="27" spans="1:23">
      <c r="A27" s="73">
        <v>44196</v>
      </c>
      <c r="B27" s="74">
        <v>274.63931500000001</v>
      </c>
      <c r="C27" s="74"/>
      <c r="D27" s="74">
        <v>269.209655</v>
      </c>
      <c r="E27" s="94">
        <f t="shared" si="1"/>
        <v>3.3850367028199393E-2</v>
      </c>
      <c r="F27" s="92">
        <f t="shared" si="3"/>
        <v>1.452134094649721</v>
      </c>
      <c r="G27" s="82">
        <f t="shared" si="10"/>
        <v>1.3469316938246871</v>
      </c>
      <c r="H27" s="74">
        <v>247.15169750000001</v>
      </c>
      <c r="I27" s="74">
        <v>227.94066249999997</v>
      </c>
      <c r="J27" s="94">
        <f t="shared" si="4"/>
        <v>1.8313279569148456E-2</v>
      </c>
      <c r="K27" s="92">
        <f t="shared" si="5"/>
        <v>1.192329440179442</v>
      </c>
      <c r="L27" s="82">
        <f t="shared" si="8"/>
        <v>1.1319082424532561</v>
      </c>
      <c r="M27" s="74">
        <v>150.333675</v>
      </c>
      <c r="N27" s="94">
        <f t="shared" si="6"/>
        <v>1.6036208339237794E-2</v>
      </c>
      <c r="O27" s="92">
        <f t="shared" si="2"/>
        <v>1.2247834032503833</v>
      </c>
      <c r="P27" s="82">
        <f t="shared" si="7"/>
        <v>1.1792435615555992</v>
      </c>
      <c r="Q27" s="75">
        <v>44196</v>
      </c>
      <c r="R27" s="76">
        <v>389.97967999999997</v>
      </c>
      <c r="S27" s="94">
        <f t="shared" si="11"/>
        <v>3.1251756028978742E-2</v>
      </c>
      <c r="T27" s="92">
        <f t="shared" si="12"/>
        <v>1.4317958960388588</v>
      </c>
      <c r="U27" s="82">
        <f t="shared" si="9"/>
        <v>1.3542452191524279</v>
      </c>
      <c r="V27" s="89"/>
      <c r="W27" s="138"/>
    </row>
    <row r="28" spans="1:23">
      <c r="A28" s="73">
        <v>44561</v>
      </c>
      <c r="B28" s="74">
        <v>280.23554999999999</v>
      </c>
      <c r="C28" s="74"/>
      <c r="D28" s="74">
        <v>278.27193499999998</v>
      </c>
      <c r="E28" s="94">
        <f t="shared" si="1"/>
        <v>3.3662537103284748E-2</v>
      </c>
      <c r="F28" s="92">
        <f t="shared" si="3"/>
        <v>1.5010166124898119</v>
      </c>
      <c r="G28" s="82">
        <f t="shared" si="10"/>
        <v>1.3922728319436508</v>
      </c>
      <c r="H28" s="74">
        <v>252.40866500000001</v>
      </c>
      <c r="I28" s="74">
        <v>232.18002749999999</v>
      </c>
      <c r="J28" s="94">
        <f t="shared" si="4"/>
        <v>1.8598546452851611E-2</v>
      </c>
      <c r="K28" s="92">
        <f t="shared" si="5"/>
        <v>1.2145050346597219</v>
      </c>
      <c r="L28" s="82">
        <f t="shared" si="8"/>
        <v>1.1529600904808888</v>
      </c>
      <c r="M28" s="74">
        <v>152.75112250000001</v>
      </c>
      <c r="N28" s="94">
        <f t="shared" si="6"/>
        <v>1.6080545493217063E-2</v>
      </c>
      <c r="O28" s="92">
        <f t="shared" si="2"/>
        <v>1.2444785884856882</v>
      </c>
      <c r="P28" s="82">
        <f t="shared" si="7"/>
        <v>1.1982064412947775</v>
      </c>
      <c r="Q28" s="75">
        <v>44561</v>
      </c>
      <c r="R28" s="76">
        <v>402.16226</v>
      </c>
      <c r="S28" s="94">
        <f t="shared" si="11"/>
        <v>3.1239012248022849E-2</v>
      </c>
      <c r="T28" s="92">
        <f t="shared" si="12"/>
        <v>1.4765237855718856</v>
      </c>
      <c r="U28" s="82">
        <f t="shared" si="9"/>
        <v>1.396550502140357</v>
      </c>
      <c r="V28" s="89"/>
      <c r="W28" s="138"/>
    </row>
    <row r="29" spans="1:23">
      <c r="A29" s="73">
        <v>44926</v>
      </c>
      <c r="B29" s="74">
        <v>285.98604</v>
      </c>
      <c r="C29" s="74"/>
      <c r="D29" s="74">
        <v>287.58672999999999</v>
      </c>
      <c r="E29" s="94">
        <f t="shared" si="1"/>
        <v>3.3473713401964179E-2</v>
      </c>
      <c r="F29" s="92">
        <f t="shared" si="3"/>
        <v>1.5512612123878831</v>
      </c>
      <c r="G29" s="82">
        <f t="shared" si="10"/>
        <v>1.4388773736974736</v>
      </c>
      <c r="H29" s="74">
        <v>257.84758249999999</v>
      </c>
      <c r="I29" s="74">
        <v>236.6796775</v>
      </c>
      <c r="J29" s="94">
        <f t="shared" si="4"/>
        <v>1.9380004595787217E-2</v>
      </c>
      <c r="K29" s="92">
        <f t="shared" si="5"/>
        <v>1.2380421478130339</v>
      </c>
      <c r="L29" s="82">
        <f t="shared" si="8"/>
        <v>1.1753044623331674</v>
      </c>
      <c r="M29" s="74">
        <v>155.18328</v>
      </c>
      <c r="N29" s="94">
        <f t="shared" si="6"/>
        <v>1.5922354351274821E-2</v>
      </c>
      <c r="O29" s="92">
        <f t="shared" si="2"/>
        <v>1.2642936175541317</v>
      </c>
      <c r="P29" s="82">
        <f t="shared" si="7"/>
        <v>1.2172847088390528</v>
      </c>
      <c r="Q29" s="75">
        <v>44926</v>
      </c>
      <c r="R29" s="76">
        <v>414.71591000000001</v>
      </c>
      <c r="S29" s="94">
        <f t="shared" si="11"/>
        <v>3.121538555109573E-2</v>
      </c>
      <c r="T29" s="92">
        <f t="shared" si="12"/>
        <v>1.5226140448138754</v>
      </c>
      <c r="U29" s="82">
        <f t="shared" si="9"/>
        <v>1.4401443645062446</v>
      </c>
      <c r="V29" s="89"/>
      <c r="W29" s="138"/>
    </row>
    <row r="30" spans="1:23">
      <c r="A30" s="73">
        <v>45291</v>
      </c>
      <c r="B30" s="74">
        <v>291.84318500000001</v>
      </c>
      <c r="C30" s="74"/>
      <c r="D30" s="74">
        <v>297.18349749999999</v>
      </c>
      <c r="E30" s="94">
        <f t="shared" si="1"/>
        <v>3.3369994157936282E-2</v>
      </c>
      <c r="F30" s="92">
        <f t="shared" si="3"/>
        <v>1.6030267899826998</v>
      </c>
      <c r="G30" s="82">
        <f>D30/$D$17</f>
        <v>1.4868927032517452</v>
      </c>
      <c r="H30" s="74">
        <v>263.33872499999995</v>
      </c>
      <c r="I30" s="74">
        <v>241.32583749999998</v>
      </c>
      <c r="J30" s="94">
        <f t="shared" si="4"/>
        <v>1.9630582773630747E-2</v>
      </c>
      <c r="K30" s="92">
        <f t="shared" si="5"/>
        <v>1.2623456366729213</v>
      </c>
      <c r="L30" s="82">
        <f t="shared" si="8"/>
        <v>1.1983763738652164</v>
      </c>
      <c r="M30" s="74">
        <v>157.63331499999998</v>
      </c>
      <c r="N30" s="94">
        <f t="shared" si="6"/>
        <v>1.5788008862810385E-2</v>
      </c>
      <c r="O30" s="92">
        <f t="shared" si="2"/>
        <v>1.2842542963932708</v>
      </c>
      <c r="P30" s="82">
        <f t="shared" si="7"/>
        <v>1.2365032106107674</v>
      </c>
      <c r="Q30" s="75">
        <v>45291</v>
      </c>
      <c r="R30" s="76">
        <v>427.69747999999998</v>
      </c>
      <c r="S30" s="94">
        <f t="shared" si="11"/>
        <v>3.13023197012142E-2</v>
      </c>
      <c r="T30" s="92">
        <f t="shared" si="12"/>
        <v>1.5702753964261982</v>
      </c>
      <c r="U30" s="82">
        <f t="shared" si="9"/>
        <v>1.4852242238199211</v>
      </c>
      <c r="V30" s="89"/>
      <c r="W30" s="138"/>
    </row>
    <row r="31" spans="1:23">
      <c r="A31" s="73">
        <v>45657</v>
      </c>
      <c r="B31" s="74">
        <v>297.80003249999999</v>
      </c>
      <c r="C31" s="74"/>
      <c r="D31" s="74">
        <v>307.09152749999998</v>
      </c>
      <c r="E31" s="94">
        <f t="shared" si="1"/>
        <v>3.3339771835749384E-2</v>
      </c>
      <c r="F31" s="92">
        <f t="shared" si="3"/>
        <v>1.6564713374073168</v>
      </c>
      <c r="G31" s="82">
        <f t="shared" si="10"/>
        <v>1.5364653667223989</v>
      </c>
      <c r="H31" s="74">
        <v>268.96035749999999</v>
      </c>
      <c r="I31" s="74">
        <v>246.026375</v>
      </c>
      <c r="J31" s="94">
        <f t="shared" si="4"/>
        <v>1.9477970318864116E-2</v>
      </c>
      <c r="K31" s="92">
        <f t="shared" si="5"/>
        <v>1.2869335675161842</v>
      </c>
      <c r="L31" s="82">
        <f t="shared" si="8"/>
        <v>1.2217183133061911</v>
      </c>
      <c r="M31" s="74">
        <v>160.11780999999999</v>
      </c>
      <c r="N31" s="94">
        <f t="shared" si="6"/>
        <v>1.5761230422642637E-2</v>
      </c>
      <c r="O31" s="92">
        <f t="shared" si="2"/>
        <v>1.3044957242799939</v>
      </c>
      <c r="P31" s="82">
        <f t="shared" si="7"/>
        <v>1.2559920226315411</v>
      </c>
      <c r="Q31" s="75">
        <v>45657</v>
      </c>
      <c r="R31" s="76">
        <v>440.93844999999999</v>
      </c>
      <c r="S31" s="94">
        <f t="shared" si="11"/>
        <v>3.0958728117827593E-2</v>
      </c>
      <c r="T31" s="92">
        <f t="shared" si="12"/>
        <v>1.6188891254942708</v>
      </c>
      <c r="U31" s="82">
        <f t="shared" si="9"/>
        <v>1.5312048767591735</v>
      </c>
    </row>
    <row r="32" spans="1:23">
      <c r="A32" s="73">
        <v>46022</v>
      </c>
      <c r="B32" s="74">
        <v>303.84184749999997</v>
      </c>
      <c r="C32" s="74"/>
      <c r="D32" s="74">
        <v>317.30132249999997</v>
      </c>
      <c r="E32" s="94">
        <f t="shared" si="1"/>
        <v>3.3246749212252319E-2</v>
      </c>
      <c r="F32" s="92">
        <f t="shared" si="3"/>
        <v>1.711543624539382</v>
      </c>
      <c r="G32" s="82">
        <f t="shared" si="10"/>
        <v>1.5875478454431298</v>
      </c>
      <c r="H32" s="74">
        <v>274.71913000000001</v>
      </c>
      <c r="I32" s="74">
        <v>250.63127500000002</v>
      </c>
      <c r="J32" s="94">
        <f t="shared" si="4"/>
        <v>1.8717098928925872E-2</v>
      </c>
      <c r="K32" s="92">
        <f t="shared" si="5"/>
        <v>1.31102123041434</v>
      </c>
      <c r="L32" s="82">
        <f t="shared" si="8"/>
        <v>1.2445853358396235</v>
      </c>
      <c r="M32" s="74">
        <v>162.59339499999999</v>
      </c>
      <c r="N32" s="94">
        <f t="shared" si="6"/>
        <v>1.5461022106160429E-2</v>
      </c>
      <c r="O32" s="92">
        <f t="shared" si="2"/>
        <v>1.3246645615104788</v>
      </c>
      <c r="P32" s="82">
        <f t="shared" si="7"/>
        <v>1.2754109430586085</v>
      </c>
      <c r="Q32" s="75">
        <v>46022</v>
      </c>
      <c r="R32" s="76">
        <v>454.51265999999998</v>
      </c>
      <c r="S32" s="94">
        <f t="shared" si="11"/>
        <v>3.0784818153191208E-2</v>
      </c>
      <c r="T32" s="92">
        <f>R32/$R$15</f>
        <v>1.6687263328327906</v>
      </c>
      <c r="U32" s="82">
        <f t="shared" si="9"/>
        <v>1.5783427404454842</v>
      </c>
    </row>
    <row r="33" spans="1:21">
      <c r="A33" s="73">
        <v>46387</v>
      </c>
      <c r="B33" s="74">
        <v>309.99945000000002</v>
      </c>
      <c r="C33" s="74"/>
      <c r="D33" s="74">
        <v>327.57240999999999</v>
      </c>
      <c r="E33" s="94">
        <f t="shared" si="1"/>
        <v>3.237013769458847E-2</v>
      </c>
      <c r="F33" s="92">
        <f t="shared" si="3"/>
        <v>1.766946527336017</v>
      </c>
      <c r="G33" s="82">
        <f t="shared" si="10"/>
        <v>1.6389369877968711</v>
      </c>
      <c r="H33" s="74">
        <v>280.56045749999998</v>
      </c>
      <c r="I33" s="74">
        <v>255.27382999999998</v>
      </c>
      <c r="J33" s="94">
        <f t="shared" si="4"/>
        <v>1.8523446445380603E-2</v>
      </c>
      <c r="K33" s="92">
        <f t="shared" si="5"/>
        <v>1.3353058619646772</v>
      </c>
      <c r="L33" s="82">
        <f t="shared" si="8"/>
        <v>1.2676393456547548</v>
      </c>
      <c r="M33" s="74">
        <v>165.0845075</v>
      </c>
      <c r="N33" s="94">
        <f t="shared" si="6"/>
        <v>1.5321117441455812E-2</v>
      </c>
      <c r="O33" s="92">
        <f t="shared" si="2"/>
        <v>1.3449599028279153</v>
      </c>
      <c r="P33" s="82">
        <f t="shared" si="7"/>
        <v>1.2949516639033274</v>
      </c>
      <c r="Q33" s="75">
        <v>46387</v>
      </c>
      <c r="R33" s="76">
        <v>468.56164999999999</v>
      </c>
      <c r="S33" s="94">
        <f t="shared" si="11"/>
        <v>3.0910008095264067E-2</v>
      </c>
      <c r="T33" s="92">
        <f t="shared" si="12"/>
        <v>1.7203066772894324</v>
      </c>
      <c r="U33" s="82">
        <f t="shared" si="9"/>
        <v>1.6271293273297556</v>
      </c>
    </row>
    <row r="34" spans="1:21">
      <c r="A34" s="73">
        <v>46752</v>
      </c>
      <c r="B34" s="74">
        <v>316.23974750000002</v>
      </c>
      <c r="C34" s="74"/>
      <c r="D34" s="74">
        <v>337.90475250000003</v>
      </c>
      <c r="E34" s="94">
        <f t="shared" si="1"/>
        <v>3.1542163456318065E-2</v>
      </c>
      <c r="F34" s="92">
        <f t="shared" si="3"/>
        <v>1.822679843519823</v>
      </c>
      <c r="G34" s="82">
        <f>D34/$D$17</f>
        <v>1.6906326061605657</v>
      </c>
      <c r="H34" s="74">
        <v>286.57703500000002</v>
      </c>
      <c r="I34" s="74">
        <v>260.02415499999995</v>
      </c>
      <c r="J34" s="94">
        <f t="shared" si="4"/>
        <v>1.860874261964094E-2</v>
      </c>
      <c r="K34" s="92">
        <f t="shared" si="5"/>
        <v>1.3601542250684755</v>
      </c>
      <c r="L34" s="82">
        <f t="shared" si="8"/>
        <v>1.2912285199725742</v>
      </c>
      <c r="M34" s="74">
        <v>167.571865</v>
      </c>
      <c r="N34" s="94">
        <f t="shared" si="6"/>
        <v>1.5067177033556596E-2</v>
      </c>
      <c r="O34" s="92">
        <f t="shared" si="2"/>
        <v>1.3652246517868587</v>
      </c>
      <c r="P34" s="82">
        <f t="shared" si="7"/>
        <v>1.3144629298732575</v>
      </c>
      <c r="Q34" s="75">
        <v>46752</v>
      </c>
      <c r="R34" s="76">
        <v>483.04745000000003</v>
      </c>
      <c r="S34" s="94">
        <f t="shared" si="11"/>
        <v>3.0915462244936267E-2</v>
      </c>
      <c r="T34" s="92">
        <f t="shared" si="12"/>
        <v>1.7734907534208857</v>
      </c>
      <c r="U34" s="82">
        <f t="shared" si="9"/>
        <v>1.677432782616447</v>
      </c>
    </row>
    <row r="35" spans="1:21">
      <c r="A35" s="73">
        <v>47118</v>
      </c>
      <c r="B35" s="74">
        <v>322.56671</v>
      </c>
      <c r="C35" s="74"/>
      <c r="D35" s="74">
        <v>348.26749749999999</v>
      </c>
      <c r="E35" s="94">
        <f t="shared" si="1"/>
        <v>3.0667650938114462E-2</v>
      </c>
      <c r="F35" s="92">
        <f t="shared" si="3"/>
        <v>1.8785771527328261</v>
      </c>
      <c r="G35" s="82">
        <f t="shared" si="10"/>
        <v>1.7424803367908925</v>
      </c>
      <c r="H35" s="74">
        <v>292.62847999999997</v>
      </c>
      <c r="I35" s="74">
        <v>264.87063999999998</v>
      </c>
      <c r="J35" s="94">
        <f t="shared" si="4"/>
        <v>1.8638595325884362E-2</v>
      </c>
      <c r="K35" s="92">
        <f t="shared" si="5"/>
        <v>1.3855055892503187</v>
      </c>
      <c r="L35" s="82">
        <f t="shared" si="8"/>
        <v>1.3152952058295835</v>
      </c>
      <c r="M35" s="74">
        <v>170.076775</v>
      </c>
      <c r="N35" s="94">
        <f t="shared" si="6"/>
        <v>1.4948273088683446E-2</v>
      </c>
      <c r="O35" s="92">
        <f t="shared" si="2"/>
        <v>1.3856324027091713</v>
      </c>
      <c r="P35" s="82">
        <f t="shared" si="7"/>
        <v>1.3341118807139538</v>
      </c>
      <c r="Q35" s="75">
        <v>47118</v>
      </c>
      <c r="R35" s="76">
        <v>497.93051000000003</v>
      </c>
      <c r="S35" s="94">
        <f t="shared" si="11"/>
        <v>3.0810761965517051E-2</v>
      </c>
      <c r="T35" s="92">
        <f t="shared" si="12"/>
        <v>1.8281333548725822</v>
      </c>
      <c r="U35" s="82">
        <f t="shared" si="9"/>
        <v>1.7291157647947972</v>
      </c>
    </row>
    <row r="36" spans="1:21">
      <c r="A36" s="73">
        <v>47483</v>
      </c>
      <c r="B36" s="74">
        <v>328.97876000000002</v>
      </c>
      <c r="C36" s="74"/>
      <c r="D36" s="74">
        <v>358.75711000000001</v>
      </c>
      <c r="E36" s="94">
        <f t="shared" si="1"/>
        <v>3.0119412736757101E-2</v>
      </c>
      <c r="F36" s="92">
        <f t="shared" si="3"/>
        <v>1.9351587933538281</v>
      </c>
      <c r="G36" s="82">
        <f t="shared" si="10"/>
        <v>1.794962821240381</v>
      </c>
      <c r="H36" s="74">
        <v>298.81137999999999</v>
      </c>
      <c r="I36" s="74">
        <v>269.80964749999998</v>
      </c>
      <c r="J36" s="94">
        <f t="shared" si="4"/>
        <v>1.8646866636483388E-2</v>
      </c>
      <c r="K36" s="92">
        <f t="shared" si="5"/>
        <v>1.4113409271971717</v>
      </c>
      <c r="L36" s="82">
        <f t="shared" si="8"/>
        <v>1.3398213401202939</v>
      </c>
      <c r="M36" s="74">
        <v>172.5888875</v>
      </c>
      <c r="N36" s="94">
        <f t="shared" si="6"/>
        <v>1.4770461751758879E-2</v>
      </c>
      <c r="O36" s="92">
        <f t="shared" si="2"/>
        <v>1.406098833115385</v>
      </c>
      <c r="P36" s="82">
        <f t="shared" si="7"/>
        <v>1.3538173292206064</v>
      </c>
      <c r="Q36" s="75">
        <v>47483</v>
      </c>
      <c r="R36" s="76">
        <v>513.17583999999999</v>
      </c>
      <c r="S36" s="94">
        <f t="shared" si="11"/>
        <v>3.0617384743103944E-2</v>
      </c>
      <c r="T36" s="92">
        <f t="shared" si="12"/>
        <v>1.8841060171604174</v>
      </c>
      <c r="U36" s="82">
        <f t="shared" si="9"/>
        <v>1.782056767430886</v>
      </c>
    </row>
    <row r="37" spans="1:21">
      <c r="A37" s="73">
        <v>47848</v>
      </c>
      <c r="B37" s="74">
        <v>335.45758000000001</v>
      </c>
      <c r="C37" s="74"/>
      <c r="D37" s="74">
        <v>369.0459525</v>
      </c>
      <c r="E37" s="94">
        <f t="shared" si="1"/>
        <v>2.8679131962011811E-2</v>
      </c>
      <c r="F37" s="92">
        <f t="shared" si="3"/>
        <v>1.9906574677558702</v>
      </c>
      <c r="G37" s="82">
        <f t="shared" si="10"/>
        <v>1.8464407968576388</v>
      </c>
      <c r="H37" s="74">
        <v>305.10836749999999</v>
      </c>
      <c r="I37" s="74">
        <v>274.84616749999998</v>
      </c>
      <c r="J37" s="94">
        <f t="shared" si="4"/>
        <v>1.8666938142009901E-2</v>
      </c>
      <c r="K37" s="92">
        <f t="shared" si="5"/>
        <v>1.4376863409824483</v>
      </c>
      <c r="L37" s="82">
        <f t="shared" si="8"/>
        <v>1.3648317021976641</v>
      </c>
      <c r="M37" s="74">
        <v>175.10305999999997</v>
      </c>
      <c r="N37" s="94">
        <f t="shared" si="6"/>
        <v>1.4567406606638984E-2</v>
      </c>
      <c r="O37" s="92">
        <f t="shared" si="2"/>
        <v>1.4265820465464973</v>
      </c>
      <c r="P37" s="82">
        <f t="shared" si="7"/>
        <v>1.373538936726477</v>
      </c>
      <c r="Q37" s="75">
        <v>47848</v>
      </c>
      <c r="R37" s="76">
        <v>529.01018999999997</v>
      </c>
      <c r="S37" s="94">
        <f t="shared" si="11"/>
        <v>3.0855603022932592E-2</v>
      </c>
      <c r="T37" s="92">
        <f t="shared" si="12"/>
        <v>1.9422412444790378</v>
      </c>
      <c r="U37" s="82">
        <f t="shared" si="9"/>
        <v>1.837043203611064</v>
      </c>
    </row>
    <row r="38" spans="1:21">
      <c r="A38" s="73">
        <v>48213</v>
      </c>
      <c r="B38" s="74">
        <v>341.98117749999994</v>
      </c>
      <c r="C38" s="74"/>
      <c r="D38" s="74">
        <v>379.44043749999997</v>
      </c>
      <c r="E38" s="94">
        <f t="shared" si="1"/>
        <v>2.8165828481752486E-2</v>
      </c>
      <c r="F38" s="92">
        <f t="shared" si="3"/>
        <v>2.0467259845586017</v>
      </c>
      <c r="G38" s="82">
        <f t="shared" si="10"/>
        <v>1.8984473316436414</v>
      </c>
      <c r="H38" s="74">
        <v>311.5376875</v>
      </c>
      <c r="I38" s="74">
        <v>279.98052749999999</v>
      </c>
      <c r="J38" s="94">
        <f t="shared" si="4"/>
        <v>1.868084989760687E-2</v>
      </c>
      <c r="K38" s="92">
        <f t="shared" si="5"/>
        <v>1.4645435437181811</v>
      </c>
      <c r="L38" s="82">
        <f t="shared" si="8"/>
        <v>1.3903279183619139</v>
      </c>
      <c r="M38" s="74">
        <v>177.62574999999998</v>
      </c>
      <c r="N38" s="94">
        <f t="shared" si="6"/>
        <v>1.4406887007000402E-2</v>
      </c>
      <c r="O38" s="92">
        <f t="shared" si="2"/>
        <v>1.4471346528973081</v>
      </c>
      <c r="P38" s="82">
        <f t="shared" si="7"/>
        <v>1.3933273569876108</v>
      </c>
      <c r="Q38" s="75">
        <v>48213</v>
      </c>
      <c r="R38" s="76">
        <v>545.39215000000002</v>
      </c>
      <c r="S38" s="94">
        <f t="shared" si="11"/>
        <v>3.0967191766192729E-2</v>
      </c>
      <c r="T38" s="92">
        <f t="shared" si="12"/>
        <v>2.002387001553029</v>
      </c>
      <c r="U38" s="82">
        <f t="shared" si="9"/>
        <v>1.8939312727800688</v>
      </c>
    </row>
    <row r="39" spans="1:21">
      <c r="A39" s="73">
        <v>48579</v>
      </c>
      <c r="B39" s="74">
        <v>348.54611749999998</v>
      </c>
      <c r="C39" s="74"/>
      <c r="D39" s="74">
        <v>389.99661250000003</v>
      </c>
      <c r="E39" s="94">
        <f t="shared" si="1"/>
        <v>2.7820374311053903E-2</v>
      </c>
      <c r="F39" s="92">
        <f t="shared" si="3"/>
        <v>2.1036666675611824</v>
      </c>
      <c r="G39" s="82">
        <f t="shared" si="10"/>
        <v>1.951262847019789</v>
      </c>
      <c r="H39" s="74">
        <v>318.12143000000003</v>
      </c>
      <c r="I39" s="74">
        <v>285.1921375</v>
      </c>
      <c r="J39" s="94">
        <f t="shared" si="4"/>
        <v>1.8614187374155895E-2</v>
      </c>
      <c r="K39" s="92">
        <f t="shared" si="5"/>
        <v>1.4918048316585615</v>
      </c>
      <c r="L39" s="82">
        <f t="shared" si="8"/>
        <v>1.4162077427458228</v>
      </c>
      <c r="M39" s="74">
        <v>180.16367500000001</v>
      </c>
      <c r="N39" s="94">
        <f t="shared" si="6"/>
        <v>1.4288046637382418E-2</v>
      </c>
      <c r="O39" s="92">
        <f t="shared" si="2"/>
        <v>1.4678113803084771</v>
      </c>
      <c r="P39" s="82">
        <f t="shared" si="7"/>
        <v>1.4132352832453905</v>
      </c>
      <c r="Q39" s="75">
        <v>48579</v>
      </c>
      <c r="R39" s="76">
        <v>562.21460000000002</v>
      </c>
      <c r="S39" s="94">
        <f t="shared" si="11"/>
        <v>3.0844686708453729E-2</v>
      </c>
      <c r="T39" s="92">
        <f t="shared" si="12"/>
        <v>2.0641500012850122</v>
      </c>
      <c r="U39" s="82">
        <f t="shared" si="9"/>
        <v>1.9523489895363131</v>
      </c>
    </row>
    <row r="40" spans="1:21">
      <c r="A40" s="73">
        <v>48944</v>
      </c>
      <c r="B40" s="74">
        <v>355.164445</v>
      </c>
      <c r="C40" s="74"/>
      <c r="D40" s="74">
        <v>400.36942250000004</v>
      </c>
      <c r="E40" s="94">
        <f t="shared" si="1"/>
        <v>2.6597179738324046E-2</v>
      </c>
      <c r="F40" s="92">
        <f t="shared" si="3"/>
        <v>2.1596182680278284</v>
      </c>
      <c r="G40" s="82">
        <f t="shared" si="10"/>
        <v>2.0031609356786881</v>
      </c>
      <c r="H40" s="74">
        <v>324.82285999999999</v>
      </c>
      <c r="I40" s="74">
        <v>290.48249750000002</v>
      </c>
      <c r="J40" s="94">
        <f t="shared" si="4"/>
        <v>1.8550160766616579E-2</v>
      </c>
      <c r="K40" s="92">
        <f t="shared" si="5"/>
        <v>1.5194780511182433</v>
      </c>
      <c r="L40" s="82">
        <f t="shared" si="8"/>
        <v>1.442478624052685</v>
      </c>
      <c r="M40" s="74">
        <v>182.74115499999999</v>
      </c>
      <c r="N40" s="94">
        <f t="shared" si="6"/>
        <v>1.4306324512973994E-2</v>
      </c>
      <c r="O40" s="92">
        <f t="shared" si="2"/>
        <v>1.4888103662390064</v>
      </c>
      <c r="P40" s="82">
        <f t="shared" si="7"/>
        <v>1.4334534858206838</v>
      </c>
      <c r="Q40" s="75">
        <v>48944</v>
      </c>
      <c r="R40" s="76">
        <v>579.47118999999998</v>
      </c>
      <c r="S40" s="94">
        <f t="shared" si="11"/>
        <v>3.0693955653232696E-2</v>
      </c>
      <c r="T40" s="92">
        <f t="shared" si="12"/>
        <v>2.1275069298860747</v>
      </c>
      <c r="U40" s="82">
        <f t="shared" si="9"/>
        <v>2.0122743028407744</v>
      </c>
    </row>
    <row r="41" spans="1:21">
      <c r="A41" s="73">
        <v>49309</v>
      </c>
      <c r="B41" s="74">
        <v>361.84962000000002</v>
      </c>
      <c r="C41" s="74"/>
      <c r="D41" s="74">
        <v>410.55886249999998</v>
      </c>
      <c r="E41" s="94">
        <f t="shared" si="1"/>
        <v>2.5450095405325147E-2</v>
      </c>
      <c r="F41" s="92">
        <f t="shared" si="3"/>
        <v>2.2145807589882196</v>
      </c>
      <c r="G41" s="82">
        <f t="shared" si="10"/>
        <v>2.0541415726039314</v>
      </c>
      <c r="H41" s="74">
        <v>331.660415</v>
      </c>
      <c r="I41" s="74">
        <v>295.88737499999996</v>
      </c>
      <c r="J41" s="94">
        <f t="shared" si="4"/>
        <v>1.8606551329310092E-2</v>
      </c>
      <c r="K41" s="92">
        <f t="shared" si="5"/>
        <v>1.5477502974701349</v>
      </c>
      <c r="L41" s="82">
        <f t="shared" si="8"/>
        <v>1.4693181766125538</v>
      </c>
      <c r="M41" s="74">
        <v>185.38757749999999</v>
      </c>
      <c r="N41" s="94">
        <f t="shared" si="6"/>
        <v>1.4481808982765814E-2</v>
      </c>
      <c r="O41" s="92">
        <f t="shared" si="2"/>
        <v>1.5103710335744414</v>
      </c>
      <c r="P41" s="82">
        <f t="shared" si="7"/>
        <v>1.4542124853880187</v>
      </c>
      <c r="Q41" s="75">
        <v>49309</v>
      </c>
      <c r="R41" s="76">
        <v>597.23712</v>
      </c>
      <c r="S41" s="94">
        <f t="shared" si="11"/>
        <v>3.0658866750562744E-2</v>
      </c>
      <c r="T41" s="92">
        <f t="shared" si="12"/>
        <v>2.1927338813603505</v>
      </c>
      <c r="U41" s="82">
        <f t="shared" si="9"/>
        <v>2.0739683525571513</v>
      </c>
    </row>
    <row r="42" spans="1:21">
      <c r="A42" s="73">
        <v>49674</v>
      </c>
      <c r="B42" s="74">
        <v>368.60869499999995</v>
      </c>
      <c r="C42" s="74"/>
      <c r="D42" s="74">
        <v>420.63864749999999</v>
      </c>
      <c r="E42" s="94">
        <f t="shared" si="1"/>
        <v>2.4551375991792201E-2</v>
      </c>
      <c r="F42" s="92">
        <f t="shared" si="3"/>
        <v>2.2689517638663279</v>
      </c>
      <c r="G42" s="82">
        <f t="shared" si="10"/>
        <v>2.1045735746933016</v>
      </c>
      <c r="H42" s="74">
        <v>338.63173</v>
      </c>
      <c r="I42" s="74">
        <v>301.34807749999999</v>
      </c>
      <c r="J42" s="94">
        <f t="shared" si="4"/>
        <v>1.8455341327084422E-2</v>
      </c>
      <c r="K42" s="92">
        <f t="shared" si="5"/>
        <v>1.5763145574990427</v>
      </c>
      <c r="L42" s="82">
        <f t="shared" si="8"/>
        <v>1.4964349450800278</v>
      </c>
      <c r="M42" s="74">
        <v>188.19193250000001</v>
      </c>
      <c r="N42" s="94">
        <f t="shared" si="6"/>
        <v>1.5126984438857644E-2</v>
      </c>
      <c r="O42" s="92">
        <f t="shared" si="2"/>
        <v>1.5332183926962233</v>
      </c>
      <c r="P42" s="82">
        <f t="shared" si="7"/>
        <v>1.476210335025276</v>
      </c>
      <c r="Q42" s="75">
        <v>49674</v>
      </c>
      <c r="R42" s="76">
        <v>614.82770000000005</v>
      </c>
      <c r="S42" s="94">
        <f t="shared" si="11"/>
        <v>2.9453259703616622E-2</v>
      </c>
      <c r="T42" s="92">
        <f t="shared" si="12"/>
        <v>2.2573170418289763</v>
      </c>
      <c r="U42" s="82">
        <f t="shared" si="9"/>
        <v>2.1350534810620987</v>
      </c>
    </row>
    <row r="43" spans="1:21">
      <c r="A43" s="73">
        <v>50040</v>
      </c>
      <c r="B43" s="74">
        <v>375.43621999999999</v>
      </c>
      <c r="C43" s="74"/>
      <c r="D43" s="74">
        <v>430.78048000000001</v>
      </c>
      <c r="E43" s="94">
        <f t="shared" si="1"/>
        <v>2.4110557981955334E-2</v>
      </c>
      <c r="F43" s="92">
        <f t="shared" si="3"/>
        <v>2.323657456927287</v>
      </c>
      <c r="G43" s="82">
        <f t="shared" si="10"/>
        <v>2.1553160178932358</v>
      </c>
      <c r="H43" s="74">
        <v>345.74130000000002</v>
      </c>
      <c r="I43" s="74">
        <v>306.87944749999997</v>
      </c>
      <c r="J43" s="94">
        <f t="shared" si="4"/>
        <v>1.8355418245533626E-2</v>
      </c>
      <c r="K43" s="92">
        <f t="shared" si="5"/>
        <v>1.6052484704884609</v>
      </c>
      <c r="L43" s="82">
        <f t="shared" si="8"/>
        <v>1.5239026343742039</v>
      </c>
      <c r="M43" s="74">
        <v>190.88234499999999</v>
      </c>
      <c r="N43" s="94">
        <f t="shared" si="6"/>
        <v>1.4296109637962188E-2</v>
      </c>
      <c r="O43" s="92">
        <f t="shared" si="2"/>
        <v>1.5551374509371487</v>
      </c>
      <c r="P43" s="82">
        <f t="shared" si="7"/>
        <v>1.4973143998234901</v>
      </c>
      <c r="Q43" s="75">
        <v>50040</v>
      </c>
      <c r="R43" s="76">
        <v>633.70336999999995</v>
      </c>
      <c r="S43" s="94">
        <f t="shared" si="11"/>
        <v>3.0700747542766693E-2</v>
      </c>
      <c r="T43" s="92">
        <f t="shared" si="12"/>
        <v>2.3266183624541528</v>
      </c>
      <c r="U43" s="82">
        <f t="shared" si="9"/>
        <v>2.2006012189744917</v>
      </c>
    </row>
    <row r="44" spans="1:21">
      <c r="A44" s="73">
        <v>50405</v>
      </c>
      <c r="B44" s="74">
        <v>382.32636249999996</v>
      </c>
      <c r="C44" s="74"/>
      <c r="D44" s="74">
        <v>441.14641499999993</v>
      </c>
      <c r="E44" s="94">
        <f t="shared" si="1"/>
        <v>2.4063149286615591E-2</v>
      </c>
      <c r="F44" s="92">
        <f t="shared" si="3"/>
        <v>2.3795719732042855</v>
      </c>
      <c r="G44" s="82">
        <f t="shared" si="10"/>
        <v>2.2071797089916343</v>
      </c>
      <c r="H44" s="74">
        <v>352.98979249999996</v>
      </c>
      <c r="I44" s="74">
        <v>312.47823</v>
      </c>
      <c r="J44" s="94">
        <f t="shared" si="4"/>
        <v>1.8244240680210518E-2</v>
      </c>
      <c r="K44" s="92">
        <f t="shared" si="5"/>
        <v>1.6345350099355922</v>
      </c>
      <c r="L44" s="82">
        <f t="shared" si="8"/>
        <v>1.5517050808089337</v>
      </c>
      <c r="M44" s="74">
        <v>193.3894525</v>
      </c>
      <c r="N44" s="94">
        <f t="shared" si="6"/>
        <v>1.3134307942413522E-2</v>
      </c>
      <c r="O44" s="92">
        <f t="shared" si="2"/>
        <v>1.5755631051105372</v>
      </c>
      <c r="P44" s="82">
        <f t="shared" si="7"/>
        <v>1.5169805882373819</v>
      </c>
      <c r="Q44" s="75">
        <v>50405</v>
      </c>
      <c r="R44" s="76">
        <v>653.83727999999996</v>
      </c>
      <c r="S44" s="94">
        <f t="shared" si="11"/>
        <v>3.1771820938872417E-2</v>
      </c>
      <c r="T44" s="92">
        <f t="shared" si="12"/>
        <v>2.4005392644591383</v>
      </c>
      <c r="U44" s="82">
        <f t="shared" si="9"/>
        <v>2.2705183268616134</v>
      </c>
    </row>
    <row r="45" spans="1:21">
      <c r="A45" s="73">
        <v>50770</v>
      </c>
      <c r="B45" s="74">
        <v>389.2845375</v>
      </c>
      <c r="C45" s="74"/>
      <c r="D45" s="74">
        <v>451.76887499999998</v>
      </c>
      <c r="E45" s="94">
        <f t="shared" si="1"/>
        <v>2.4079216420697984E-2</v>
      </c>
      <c r="F45" s="92">
        <f>D45/$D$15</f>
        <v>2.4368702017356991</v>
      </c>
      <c r="G45" s="82">
        <f>D45/$D$17</f>
        <v>2.2603268668838172</v>
      </c>
      <c r="H45" s="74">
        <v>360.37703750000003</v>
      </c>
      <c r="I45" s="74">
        <v>318.14422749999994</v>
      </c>
      <c r="J45" s="94">
        <f t="shared" si="4"/>
        <v>1.8132455179357444E-2</v>
      </c>
      <c r="K45" s="92">
        <f t="shared" si="5"/>
        <v>1.6641731427423399</v>
      </c>
      <c r="L45" s="82">
        <f>I45/$I$17</f>
        <v>1.5798413036382828</v>
      </c>
      <c r="M45" s="74">
        <v>195.98426749999999</v>
      </c>
      <c r="N45" s="94">
        <f t="shared" si="6"/>
        <v>1.3417562159963108E-2</v>
      </c>
      <c r="O45" s="92">
        <f t="shared" si="2"/>
        <v>1.5967033210103023</v>
      </c>
      <c r="P45" s="82">
        <f t="shared" si="7"/>
        <v>1.5373347695755144</v>
      </c>
      <c r="Q45" s="75">
        <v>50770</v>
      </c>
      <c r="R45" s="76">
        <v>674.06939999999997</v>
      </c>
      <c r="S45" s="94">
        <f t="shared" si="11"/>
        <v>3.0943662313045243E-2</v>
      </c>
      <c r="T45" s="92">
        <f t="shared" si="12"/>
        <v>2.4748207408277683</v>
      </c>
      <c r="U45" s="82">
        <f t="shared" si="9"/>
        <v>2.3407764792435999</v>
      </c>
    </row>
    <row r="46" spans="1:21">
      <c r="A46" s="73">
        <v>51135</v>
      </c>
      <c r="B46" s="74"/>
      <c r="C46" s="74"/>
      <c r="D46" s="74"/>
      <c r="E46" s="94">
        <f>$E$45</f>
        <v>2.4079216420697984E-2</v>
      </c>
      <c r="F46" s="92">
        <f>F45*(1+E46)</f>
        <v>2.4955481267124431</v>
      </c>
      <c r="G46" s="82">
        <f>G45*(1+E46)</f>
        <v>2.3147537666930309</v>
      </c>
      <c r="H46" s="91"/>
      <c r="I46" s="91"/>
      <c r="J46" s="94">
        <f>$J$45</f>
        <v>1.8132455179357444E-2</v>
      </c>
      <c r="K46" s="92">
        <f>K45*(1+J46)</f>
        <v>1.6943486876638056</v>
      </c>
      <c r="L46" s="82">
        <f>L45*(1+J46)</f>
        <v>1.6084877052670015</v>
      </c>
      <c r="M46" s="91"/>
      <c r="N46" s="94">
        <f>$N$45</f>
        <v>1.3417562159963108E-2</v>
      </c>
      <c r="O46" s="92">
        <f>O45*(1+N46)</f>
        <v>1.6181271870709775</v>
      </c>
      <c r="P46" s="82">
        <f>P45*(1+N46)</f>
        <v>1.5579620544069663</v>
      </c>
      <c r="Q46" s="109"/>
      <c r="R46" s="110"/>
      <c r="S46" s="94">
        <f>$S$45</f>
        <v>3.0943662313045243E-2</v>
      </c>
      <c r="T46" s="92">
        <f>T45*(1+S46)</f>
        <v>2.5514007581172633</v>
      </c>
      <c r="U46" s="82">
        <f>U45*(1+S46)</f>
        <v>2.4132086761676326</v>
      </c>
    </row>
    <row r="47" spans="1:21">
      <c r="A47" s="73">
        <v>51501</v>
      </c>
      <c r="B47" s="74"/>
      <c r="C47" s="74"/>
      <c r="D47" s="74"/>
      <c r="E47" s="94">
        <f>$E$45</f>
        <v>2.4079216420697984E-2</v>
      </c>
      <c r="F47" s="92">
        <f t="shared" ref="F47:F70" si="13">F46*(1+E47)</f>
        <v>2.5556389701438196</v>
      </c>
      <c r="G47" s="82">
        <f t="shared" ref="G47:G69" si="14">G46*(1+E47)</f>
        <v>2.3704912236018583</v>
      </c>
      <c r="H47" s="74"/>
      <c r="I47" s="74"/>
      <c r="J47" s="94">
        <f t="shared" ref="J47:J70" si="15">$J$45</f>
        <v>1.8132455179357444E-2</v>
      </c>
      <c r="K47" s="92">
        <f t="shared" ref="K47:K70" si="16">K46*(1+J47)</f>
        <v>1.7250713893010725</v>
      </c>
      <c r="L47" s="82">
        <f t="shared" ref="L47:L70" si="17">L46*(1+J47)</f>
        <v>1.6376535364893028</v>
      </c>
      <c r="M47" s="74"/>
      <c r="N47" s="94">
        <f t="shared" ref="N47:N70" si="18">$N$45</f>
        <v>1.3417562159963108E-2</v>
      </c>
      <c r="O47" s="92">
        <f t="shared" ref="O47:O70" si="19">O46*(1+N47)</f>
        <v>1.6398385091862284</v>
      </c>
      <c r="P47" s="82">
        <f t="shared" ref="P47:P70" si="20">P46*(1+N47)</f>
        <v>1.5788661071148355</v>
      </c>
      <c r="Q47" s="75"/>
      <c r="R47" s="76"/>
      <c r="S47" s="94">
        <f t="shared" ref="S47:S70" si="21">$S$45</f>
        <v>3.0943662313045243E-2</v>
      </c>
      <c r="T47" s="92">
        <f t="shared" ref="T47:T70" si="22">T46*(1+S47)</f>
        <v>2.6303504416016916</v>
      </c>
      <c r="U47" s="82">
        <f t="shared" ref="U47:U70" si="23">U46*(1+S47)</f>
        <v>2.4878821905338748</v>
      </c>
    </row>
    <row r="48" spans="1:21">
      <c r="A48" s="73">
        <v>51866</v>
      </c>
      <c r="B48" s="74"/>
      <c r="C48" s="74"/>
      <c r="D48" s="74"/>
      <c r="E48" s="94">
        <f>$E$45</f>
        <v>2.4079216420697984E-2</v>
      </c>
      <c r="F48" s="92">
        <f t="shared" si="13"/>
        <v>2.6171767539990825</v>
      </c>
      <c r="G48" s="82">
        <f t="shared" si="14"/>
        <v>2.4275707947983327</v>
      </c>
      <c r="H48" s="74"/>
      <c r="I48" s="74"/>
      <c r="J48" s="94">
        <f t="shared" si="15"/>
        <v>1.8132455179357444E-2</v>
      </c>
      <c r="K48" s="92">
        <f t="shared" si="16"/>
        <v>1.7563511689487659</v>
      </c>
      <c r="L48" s="82">
        <f t="shared" si="17"/>
        <v>1.6673482158390112</v>
      </c>
      <c r="M48" s="74"/>
      <c r="N48" s="94">
        <f t="shared" si="18"/>
        <v>1.3417562159963108E-2</v>
      </c>
      <c r="O48" s="92">
        <f t="shared" si="19"/>
        <v>1.6618411443155359</v>
      </c>
      <c r="P48" s="82">
        <f t="shared" si="20"/>
        <v>1.6000506412493076</v>
      </c>
      <c r="Q48" s="75"/>
      <c r="R48" s="76"/>
      <c r="S48" s="94">
        <f t="shared" si="21"/>
        <v>3.0943662313045243E-2</v>
      </c>
      <c r="T48" s="92">
        <f t="shared" si="22"/>
        <v>2.7117431174315838</v>
      </c>
      <c r="U48" s="82">
        <f t="shared" si="23"/>
        <v>2.5648663769123945</v>
      </c>
    </row>
    <row r="49" spans="1:21">
      <c r="A49" s="73">
        <v>52231</v>
      </c>
      <c r="B49" s="74"/>
      <c r="C49" s="74"/>
      <c r="D49" s="74"/>
      <c r="E49" s="94">
        <f>$E$45</f>
        <v>2.4079216420697984E-2</v>
      </c>
      <c r="F49" s="92">
        <f t="shared" si="13"/>
        <v>2.6801963194698462</v>
      </c>
      <c r="G49" s="82">
        <f t="shared" si="14"/>
        <v>2.4860247973428478</v>
      </c>
      <c r="H49" s="74"/>
      <c r="I49" s="74"/>
      <c r="J49" s="94">
        <f t="shared" si="15"/>
        <v>1.8132455179357444E-2</v>
      </c>
      <c r="K49" s="92">
        <f t="shared" si="16"/>
        <v>1.7881981277989412</v>
      </c>
      <c r="L49" s="82">
        <f t="shared" si="17"/>
        <v>1.6975813326310936</v>
      </c>
      <c r="M49" s="74"/>
      <c r="N49" s="94">
        <f t="shared" si="18"/>
        <v>1.3417562159963108E-2</v>
      </c>
      <c r="O49" s="92">
        <f t="shared" si="19"/>
        <v>1.6841390011693738</v>
      </c>
      <c r="P49" s="82">
        <f t="shared" si="20"/>
        <v>1.6215194201873588</v>
      </c>
      <c r="Q49" s="75"/>
      <c r="R49" s="76"/>
      <c r="S49" s="94">
        <f t="shared" si="21"/>
        <v>3.0943662313045243E-2</v>
      </c>
      <c r="T49" s="92">
        <f t="shared" si="22"/>
        <v>2.7956543807371115</v>
      </c>
      <c r="U49" s="82">
        <f t="shared" si="23"/>
        <v>2.6442327359576554</v>
      </c>
    </row>
    <row r="50" spans="1:21">
      <c r="A50" s="73">
        <v>52596</v>
      </c>
      <c r="B50" s="74"/>
      <c r="C50" s="74"/>
      <c r="D50" s="74"/>
      <c r="E50" s="94">
        <f t="shared" ref="E50:E70" si="24">$E$45</f>
        <v>2.4079216420697984E-2</v>
      </c>
      <c r="F50" s="92">
        <f t="shared" si="13"/>
        <v>2.7447333466963189</v>
      </c>
      <c r="G50" s="82">
        <f t="shared" si="14"/>
        <v>2.545886326465288</v>
      </c>
      <c r="H50" s="74"/>
      <c r="I50" s="74"/>
      <c r="J50" s="94">
        <f t="shared" si="15"/>
        <v>1.8132455179357444E-2</v>
      </c>
      <c r="K50" s="92">
        <f t="shared" si="16"/>
        <v>1.8206225502030662</v>
      </c>
      <c r="L50" s="82">
        <f t="shared" si="17"/>
        <v>1.7283626500583407</v>
      </c>
      <c r="M50" s="74"/>
      <c r="N50" s="94">
        <f t="shared" si="18"/>
        <v>1.3417562159963108E-2</v>
      </c>
      <c r="O50" s="92">
        <f t="shared" si="19"/>
        <v>1.7067360409035819</v>
      </c>
      <c r="P50" s="82">
        <f t="shared" si="20"/>
        <v>1.64327625780131</v>
      </c>
      <c r="Q50" s="75"/>
      <c r="R50" s="76"/>
      <c r="S50" s="94">
        <f t="shared" si="21"/>
        <v>3.0943662313045243E-2</v>
      </c>
      <c r="T50" s="92">
        <f t="shared" si="22"/>
        <v>2.8821621658386261</v>
      </c>
      <c r="U50" s="82">
        <f t="shared" si="23"/>
        <v>2.7260549808162287</v>
      </c>
    </row>
    <row r="51" spans="1:21">
      <c r="A51" s="73">
        <v>52962</v>
      </c>
      <c r="B51" s="74"/>
      <c r="C51" s="74"/>
      <c r="D51" s="74"/>
      <c r="E51" s="94">
        <f t="shared" si="24"/>
        <v>2.4079216420697984E-2</v>
      </c>
      <c r="F51" s="92">
        <f t="shared" si="13"/>
        <v>2.8108243749685262</v>
      </c>
      <c r="G51" s="82">
        <f t="shared" si="14"/>
        <v>2.6071892743027414</v>
      </c>
      <c r="H51" s="74"/>
      <c r="I51" s="74"/>
      <c r="J51" s="94">
        <f t="shared" si="15"/>
        <v>1.8132455179357444E-2</v>
      </c>
      <c r="K51" s="92">
        <f t="shared" si="16"/>
        <v>1.8536349069931506</v>
      </c>
      <c r="L51" s="82">
        <f t="shared" si="17"/>
        <v>1.7597021083441988</v>
      </c>
      <c r="M51" s="74"/>
      <c r="N51" s="94">
        <f t="shared" si="18"/>
        <v>1.3417562159963108E-2</v>
      </c>
      <c r="O51" s="92">
        <f t="shared" si="19"/>
        <v>1.729636277823055</v>
      </c>
      <c r="P51" s="82">
        <f t="shared" si="20"/>
        <v>1.6653250191363504</v>
      </c>
      <c r="Q51" s="75"/>
      <c r="R51" s="76"/>
      <c r="S51" s="94">
        <f t="shared" si="21"/>
        <v>3.0943662313045243E-2</v>
      </c>
      <c r="T51" s="92">
        <f t="shared" si="22"/>
        <v>2.9713468186297716</v>
      </c>
      <c r="U51" s="82">
        <f t="shared" si="23"/>
        <v>2.8104091055894012</v>
      </c>
    </row>
    <row r="52" spans="1:21">
      <c r="A52" s="73">
        <v>53327</v>
      </c>
      <c r="B52" s="74"/>
      <c r="C52" s="74"/>
      <c r="D52" s="74"/>
      <c r="E52" s="94">
        <f t="shared" si="24"/>
        <v>2.4079216420697984E-2</v>
      </c>
      <c r="F52" s="92">
        <f t="shared" si="13"/>
        <v>2.8785068234139666</v>
      </c>
      <c r="G52" s="82">
        <f t="shared" si="14"/>
        <v>2.6699683490883994</v>
      </c>
      <c r="H52" s="74"/>
      <c r="I52" s="74"/>
      <c r="J52" s="94">
        <f t="shared" si="15"/>
        <v>1.8132455179357444E-2</v>
      </c>
      <c r="K52" s="92">
        <f t="shared" si="16"/>
        <v>1.887245858863096</v>
      </c>
      <c r="L52" s="82">
        <f t="shared" si="17"/>
        <v>1.7916098279527706</v>
      </c>
      <c r="M52" s="74"/>
      <c r="N52" s="94">
        <f t="shared" si="18"/>
        <v>1.3417562159963108E-2</v>
      </c>
      <c r="O52" s="92">
        <f t="shared" si="19"/>
        <v>1.7528437800948728</v>
      </c>
      <c r="P52" s="82">
        <f t="shared" si="20"/>
        <v>1.687669621097154</v>
      </c>
      <c r="Q52" s="75"/>
      <c r="R52" s="76"/>
      <c r="S52" s="94">
        <f t="shared" si="21"/>
        <v>3.0943662313045243E-2</v>
      </c>
      <c r="T52" s="92">
        <f t="shared" si="22"/>
        <v>3.0632911712003925</v>
      </c>
      <c r="U52" s="82">
        <f t="shared" si="23"/>
        <v>2.8973734559142672</v>
      </c>
    </row>
    <row r="53" spans="1:21">
      <c r="A53" s="73">
        <v>53692</v>
      </c>
      <c r="B53" s="74"/>
      <c r="C53" s="74"/>
      <c r="D53" s="74"/>
      <c r="E53" s="94">
        <f t="shared" si="24"/>
        <v>2.4079216420697984E-2</v>
      </c>
      <c r="F53" s="92">
        <f t="shared" si="13"/>
        <v>2.9478190121834076</v>
      </c>
      <c r="G53" s="82">
        <f t="shared" si="14"/>
        <v>2.7342590948025127</v>
      </c>
      <c r="H53" s="74"/>
      <c r="I53" s="74"/>
      <c r="J53" s="94">
        <f t="shared" si="15"/>
        <v>1.8132455179357444E-2</v>
      </c>
      <c r="K53" s="92">
        <f t="shared" si="16"/>
        <v>1.921466259811359</v>
      </c>
      <c r="L53" s="82">
        <f t="shared" si="17"/>
        <v>1.8240961128570203</v>
      </c>
      <c r="M53" s="74"/>
      <c r="N53" s="94">
        <f t="shared" si="18"/>
        <v>1.3417562159963108E-2</v>
      </c>
      <c r="O53" s="92">
        <f t="shared" si="19"/>
        <v>1.7763626704710005</v>
      </c>
      <c r="P53" s="82">
        <f t="shared" si="20"/>
        <v>1.7103140331437063</v>
      </c>
      <c r="Q53" s="75"/>
      <c r="R53" s="76"/>
      <c r="S53" s="94">
        <f t="shared" si="21"/>
        <v>3.0943662313045243E-2</v>
      </c>
      <c r="T53" s="92">
        <f t="shared" si="22"/>
        <v>3.1580806187685502</v>
      </c>
      <c r="U53" s="82">
        <f t="shared" si="23"/>
        <v>2.9870288017288593</v>
      </c>
    </row>
    <row r="54" spans="1:21">
      <c r="A54" s="73">
        <v>54057</v>
      </c>
      <c r="B54" s="74"/>
      <c r="C54" s="74"/>
      <c r="D54" s="74"/>
      <c r="E54" s="94">
        <f t="shared" si="24"/>
        <v>2.4079216420697984E-2</v>
      </c>
      <c r="F54" s="92">
        <f t="shared" si="13"/>
        <v>3.0188001841468202</v>
      </c>
      <c r="G54" s="82">
        <f t="shared" si="14"/>
        <v>2.8000979112965241</v>
      </c>
      <c r="H54" s="74"/>
      <c r="I54" s="74"/>
      <c r="J54" s="94">
        <f t="shared" si="15"/>
        <v>1.8132455179357444E-2</v>
      </c>
      <c r="K54" s="92">
        <f t="shared" si="16"/>
        <v>1.9563071606460358</v>
      </c>
      <c r="L54" s="82">
        <f t="shared" si="17"/>
        <v>1.8571714538662403</v>
      </c>
      <c r="M54" s="74"/>
      <c r="N54" s="94">
        <f t="shared" si="18"/>
        <v>1.3417562159963108E-2</v>
      </c>
      <c r="O54" s="92">
        <f t="shared" si="19"/>
        <v>1.8001971270206831</v>
      </c>
      <c r="P54" s="82">
        <f t="shared" si="20"/>
        <v>1.733262277996469</v>
      </c>
      <c r="Q54" s="75"/>
      <c r="R54" s="76"/>
      <c r="S54" s="94">
        <f t="shared" si="21"/>
        <v>3.0943662313045243E-2</v>
      </c>
      <c r="T54" s="92">
        <f t="shared" si="22"/>
        <v>3.2558031989930973</v>
      </c>
      <c r="U54" s="82">
        <f t="shared" si="23"/>
        <v>3.0794584122888975</v>
      </c>
    </row>
    <row r="55" spans="1:21">
      <c r="A55" s="73">
        <v>54423</v>
      </c>
      <c r="B55" s="74"/>
      <c r="C55" s="74"/>
      <c r="D55" s="74"/>
      <c r="E55" s="94">
        <f t="shared" si="24"/>
        <v>2.4079216420697984E-2</v>
      </c>
      <c r="F55" s="92">
        <f t="shared" si="13"/>
        <v>3.0914905271117346</v>
      </c>
      <c r="G55" s="82">
        <f t="shared" si="14"/>
        <v>2.8675220749017774</v>
      </c>
      <c r="H55" s="74"/>
      <c r="I55" s="74"/>
      <c r="J55" s="94">
        <f t="shared" si="15"/>
        <v>1.8132455179357444E-2</v>
      </c>
      <c r="K55" s="92">
        <f t="shared" si="16"/>
        <v>1.991779812553506</v>
      </c>
      <c r="L55" s="82">
        <f t="shared" si="17"/>
        <v>1.8908465320138519</v>
      </c>
      <c r="M55" s="74"/>
      <c r="N55" s="94">
        <f t="shared" si="18"/>
        <v>1.3417562159963108E-2</v>
      </c>
      <c r="O55" s="92">
        <f t="shared" si="19"/>
        <v>1.8243513838726699</v>
      </c>
      <c r="P55" s="82">
        <f t="shared" si="20"/>
        <v>1.7565184323510057</v>
      </c>
      <c r="Q55" s="75"/>
      <c r="R55" s="76"/>
      <c r="S55" s="94">
        <f t="shared" si="21"/>
        <v>3.0943662313045243E-2</v>
      </c>
      <c r="T55" s="92">
        <f t="shared" si="22"/>
        <v>3.3565496737404721</v>
      </c>
      <c r="U55" s="82">
        <f t="shared" si="23"/>
        <v>3.1747481335058314</v>
      </c>
    </row>
    <row r="56" spans="1:21">
      <c r="A56" s="73">
        <v>54788</v>
      </c>
      <c r="B56" s="74"/>
      <c r="C56" s="74"/>
      <c r="D56" s="74"/>
      <c r="E56" s="94">
        <f t="shared" si="24"/>
        <v>2.4079216420697984E-2</v>
      </c>
      <c r="F56" s="92">
        <f t="shared" si="13"/>
        <v>3.1659311965765959</v>
      </c>
      <c r="G56" s="82">
        <f t="shared" si="14"/>
        <v>2.9365697595344664</v>
      </c>
      <c r="H56" s="74"/>
      <c r="I56" s="74"/>
      <c r="J56" s="94">
        <f t="shared" si="15"/>
        <v>1.8132455179357444E-2</v>
      </c>
      <c r="K56" s="92">
        <f t="shared" si="16"/>
        <v>2.0278956707317812</v>
      </c>
      <c r="L56" s="82">
        <f t="shared" si="17"/>
        <v>1.9251322220066363</v>
      </c>
      <c r="M56" s="74"/>
      <c r="N56" s="94">
        <f t="shared" si="18"/>
        <v>1.3417562159963108E-2</v>
      </c>
      <c r="O56" s="92">
        <f t="shared" si="19"/>
        <v>1.8488297319673961</v>
      </c>
      <c r="P56" s="82">
        <f t="shared" si="20"/>
        <v>1.780086627602196</v>
      </c>
      <c r="Q56" s="75"/>
      <c r="R56" s="76"/>
      <c r="S56" s="94">
        <f t="shared" si="21"/>
        <v>3.0943662313045243E-2</v>
      </c>
      <c r="T56" s="92">
        <f t="shared" si="22"/>
        <v>3.4604136133816592</v>
      </c>
      <c r="U56" s="82">
        <f t="shared" si="23"/>
        <v>3.2729864676780065</v>
      </c>
    </row>
    <row r="57" spans="1:21">
      <c r="A57" s="73">
        <v>55153</v>
      </c>
      <c r="B57" s="74"/>
      <c r="C57" s="74"/>
      <c r="D57" s="74"/>
      <c r="E57" s="94">
        <f t="shared" si="24"/>
        <v>2.4079216420697984E-2</v>
      </c>
      <c r="F57" s="92">
        <f t="shared" si="13"/>
        <v>3.2421643390320032</v>
      </c>
      <c r="G57" s="82">
        <f t="shared" si="14"/>
        <v>3.007280058308774</v>
      </c>
      <c r="H57" s="74"/>
      <c r="I57" s="74"/>
      <c r="J57" s="94">
        <f t="shared" si="15"/>
        <v>1.8132455179357444E-2</v>
      </c>
      <c r="K57" s="92">
        <f t="shared" si="16"/>
        <v>2.064666398089738</v>
      </c>
      <c r="L57" s="82">
        <f t="shared" si="17"/>
        <v>1.9600395957365082</v>
      </c>
      <c r="M57" s="74"/>
      <c r="N57" s="94">
        <f t="shared" si="18"/>
        <v>1.3417562159963108E-2</v>
      </c>
      <c r="O57" s="92">
        <f t="shared" si="19"/>
        <v>1.8736365198192564</v>
      </c>
      <c r="P57" s="82">
        <f t="shared" si="20"/>
        <v>1.8039710505781674</v>
      </c>
      <c r="Q57" s="75"/>
      <c r="R57" s="76"/>
      <c r="S57" s="94">
        <f t="shared" si="21"/>
        <v>3.0943662313045243E-2</v>
      </c>
      <c r="T57" s="92">
        <f t="shared" si="22"/>
        <v>3.5674914836976059</v>
      </c>
      <c r="U57" s="82">
        <f t="shared" si="23"/>
        <v>3.3742646556890015</v>
      </c>
    </row>
    <row r="58" spans="1:21">
      <c r="A58" s="73">
        <v>55518</v>
      </c>
      <c r="B58" s="74"/>
      <c r="C58" s="74"/>
      <c r="D58" s="74"/>
      <c r="E58" s="94">
        <f t="shared" si="24"/>
        <v>2.4079216420697984E-2</v>
      </c>
      <c r="F58" s="92">
        <f t="shared" si="13"/>
        <v>3.3202331158230241</v>
      </c>
      <c r="G58" s="82">
        <f t="shared" si="14"/>
        <v>3.0796930056704404</v>
      </c>
      <c r="H58" s="74"/>
      <c r="I58" s="74"/>
      <c r="J58" s="94">
        <f t="shared" si="15"/>
        <v>1.8132455179357444E-2</v>
      </c>
      <c r="K58" s="92">
        <f t="shared" si="16"/>
        <v>2.1021038690134253</v>
      </c>
      <c r="L58" s="82">
        <f t="shared" si="17"/>
        <v>1.9955799258559661</v>
      </c>
      <c r="M58" s="74"/>
      <c r="N58" s="94">
        <f t="shared" si="18"/>
        <v>1.3417562159963108E-2</v>
      </c>
      <c r="O58" s="92">
        <f t="shared" si="19"/>
        <v>1.8987761542891082</v>
      </c>
      <c r="P58" s="82">
        <f t="shared" si="20"/>
        <v>1.8281759442840737</v>
      </c>
      <c r="Q58" s="75"/>
      <c r="R58" s="76"/>
      <c r="S58" s="94">
        <f t="shared" si="21"/>
        <v>3.0943662313045243E-2</v>
      </c>
      <c r="T58" s="92">
        <f t="shared" si="22"/>
        <v>3.6778827354738093</v>
      </c>
      <c r="U58" s="82">
        <f t="shared" si="23"/>
        <v>3.4786767617494858</v>
      </c>
    </row>
    <row r="59" spans="1:21">
      <c r="A59" s="73">
        <v>55884</v>
      </c>
      <c r="B59" s="74"/>
      <c r="C59" s="74"/>
      <c r="D59" s="74"/>
      <c r="E59" s="94">
        <f t="shared" si="24"/>
        <v>2.4079216420697984E-2</v>
      </c>
      <c r="F59" s="92">
        <f t="shared" si="13"/>
        <v>3.4001817275860953</v>
      </c>
      <c r="G59" s="82">
        <f t="shared" si="14"/>
        <v>3.153849600063289</v>
      </c>
      <c r="H59" s="74"/>
      <c r="I59" s="74"/>
      <c r="J59" s="94">
        <f t="shared" si="15"/>
        <v>1.8132455179357444E-2</v>
      </c>
      <c r="K59" s="92">
        <f t="shared" si="16"/>
        <v>2.1402201732006647</v>
      </c>
      <c r="L59" s="82">
        <f t="shared" si="17"/>
        <v>2.0317646894183747</v>
      </c>
      <c r="M59" s="74"/>
      <c r="N59" s="94">
        <f t="shared" si="18"/>
        <v>1.3417562159963108E-2</v>
      </c>
      <c r="O59" s="92">
        <f t="shared" si="19"/>
        <v>1.9242531013671378</v>
      </c>
      <c r="P59" s="82">
        <f t="shared" si="20"/>
        <v>1.8527056086558544</v>
      </c>
      <c r="Q59" s="75"/>
      <c r="R59" s="76"/>
      <c r="S59" s="94">
        <f t="shared" si="21"/>
        <v>3.0943662313045243E-2</v>
      </c>
      <c r="T59" s="92">
        <f t="shared" si="22"/>
        <v>3.7916898968672901</v>
      </c>
      <c r="U59" s="82">
        <f t="shared" si="23"/>
        <v>3.5863197607612998</v>
      </c>
    </row>
    <row r="60" spans="1:21">
      <c r="A60" s="73">
        <v>56249</v>
      </c>
      <c r="B60" s="74"/>
      <c r="C60" s="74"/>
      <c r="D60" s="74"/>
      <c r="E60" s="94">
        <f t="shared" si="24"/>
        <v>2.4079216420697984E-2</v>
      </c>
      <c r="F60" s="92">
        <f t="shared" si="13"/>
        <v>3.4820554392743435</v>
      </c>
      <c r="G60" s="82">
        <f t="shared" si="14"/>
        <v>3.2297918271415447</v>
      </c>
      <c r="H60" s="74"/>
      <c r="I60" s="74"/>
      <c r="J60" s="94">
        <f t="shared" si="15"/>
        <v>1.8132455179357444E-2</v>
      </c>
      <c r="K60" s="92">
        <f t="shared" si="16"/>
        <v>2.1790276195651823</v>
      </c>
      <c r="L60" s="82">
        <f t="shared" si="17"/>
        <v>2.0686055715842544</v>
      </c>
      <c r="M60" s="74"/>
      <c r="N60" s="94">
        <f t="shared" si="18"/>
        <v>1.3417562159963108E-2</v>
      </c>
      <c r="O60" s="92">
        <f t="shared" si="19"/>
        <v>1.950071886966233</v>
      </c>
      <c r="P60" s="82">
        <f t="shared" si="20"/>
        <v>1.8775644013241064</v>
      </c>
      <c r="Q60" s="75"/>
      <c r="R60" s="76"/>
      <c r="S60" s="94">
        <f t="shared" si="21"/>
        <v>3.0943662313045243E-2</v>
      </c>
      <c r="T60" s="92">
        <f t="shared" si="22"/>
        <v>3.9090186686317367</v>
      </c>
      <c r="U60" s="82">
        <f t="shared" si="23"/>
        <v>3.6972936283848985</v>
      </c>
    </row>
    <row r="61" spans="1:21">
      <c r="A61" s="73">
        <v>56614</v>
      </c>
      <c r="B61" s="74"/>
      <c r="C61" s="74"/>
      <c r="D61" s="74"/>
      <c r="E61" s="94">
        <f t="shared" si="24"/>
        <v>2.4079216420697984E-2</v>
      </c>
      <c r="F61" s="92">
        <f t="shared" si="13"/>
        <v>3.5659006057854992</v>
      </c>
      <c r="G61" s="82">
        <f t="shared" si="14"/>
        <v>3.3075626835410876</v>
      </c>
      <c r="H61" s="74"/>
      <c r="I61" s="74"/>
      <c r="J61" s="94">
        <f t="shared" si="15"/>
        <v>1.8132455179357444E-2</v>
      </c>
      <c r="K61" s="92">
        <f t="shared" si="16"/>
        <v>2.2185387402115295</v>
      </c>
      <c r="L61" s="82">
        <f t="shared" si="17"/>
        <v>2.1061144693947749</v>
      </c>
      <c r="M61" s="74"/>
      <c r="N61" s="94">
        <f t="shared" si="18"/>
        <v>1.3417562159963108E-2</v>
      </c>
      <c r="O61" s="92">
        <f t="shared" si="19"/>
        <v>1.9762370977259989</v>
      </c>
      <c r="P61" s="82">
        <f t="shared" si="20"/>
        <v>1.9027567383882065</v>
      </c>
      <c r="Q61" s="75"/>
      <c r="R61" s="76"/>
      <c r="S61" s="94">
        <f t="shared" si="21"/>
        <v>3.0943662313045243E-2</v>
      </c>
      <c r="T61" s="92">
        <f t="shared" si="22"/>
        <v>4.0299780222892672</v>
      </c>
      <c r="U61" s="82">
        <f t="shared" si="23"/>
        <v>3.8117014338938144</v>
      </c>
    </row>
    <row r="62" spans="1:21">
      <c r="A62" s="73">
        <v>56979</v>
      </c>
      <c r="B62" s="74"/>
      <c r="C62" s="74"/>
      <c r="D62" s="74"/>
      <c r="E62" s="94">
        <f t="shared" si="24"/>
        <v>2.4079216420697984E-2</v>
      </c>
      <c r="F62" s="92">
        <f t="shared" si="13"/>
        <v>3.6517646982069061</v>
      </c>
      <c r="G62" s="82">
        <f t="shared" si="14"/>
        <v>3.3872062012230981</v>
      </c>
      <c r="H62" s="74"/>
      <c r="I62" s="74"/>
      <c r="J62" s="94">
        <f t="shared" si="15"/>
        <v>1.8132455179357444E-2</v>
      </c>
      <c r="K62" s="92">
        <f t="shared" si="16"/>
        <v>2.2587662944820832</v>
      </c>
      <c r="L62" s="82">
        <f t="shared" si="17"/>
        <v>2.1443034956136717</v>
      </c>
      <c r="M62" s="74"/>
      <c r="N62" s="94">
        <f t="shared" si="18"/>
        <v>1.3417562159963108E-2</v>
      </c>
      <c r="O62" s="92">
        <f t="shared" si="19"/>
        <v>2.0027533818275622</v>
      </c>
      <c r="P62" s="82">
        <f t="shared" si="20"/>
        <v>1.9282870952008186</v>
      </c>
      <c r="Q62" s="75"/>
      <c r="R62" s="76"/>
      <c r="S62" s="94">
        <f t="shared" si="21"/>
        <v>3.0943662313045243E-2</v>
      </c>
      <c r="T62" s="92">
        <f t="shared" si="22"/>
        <v>4.1546803013399805</v>
      </c>
      <c r="U62" s="82">
        <f t="shared" si="23"/>
        <v>3.929649435902375</v>
      </c>
    </row>
    <row r="63" spans="1:21">
      <c r="A63" s="73">
        <v>57345</v>
      </c>
      <c r="B63" s="74"/>
      <c r="C63" s="74"/>
      <c r="D63" s="74"/>
      <c r="E63" s="94">
        <f t="shared" si="24"/>
        <v>2.4079216420697984E-2</v>
      </c>
      <c r="F63" s="92">
        <f t="shared" si="13"/>
        <v>3.7396963306924951</v>
      </c>
      <c r="G63" s="82">
        <f t="shared" si="14"/>
        <v>3.4687674724038793</v>
      </c>
      <c r="H63" s="74"/>
      <c r="I63" s="74"/>
      <c r="J63" s="94">
        <f t="shared" si="15"/>
        <v>1.8132455179357444E-2</v>
      </c>
      <c r="K63" s="92">
        <f t="shared" si="16"/>
        <v>2.2997232730774226</v>
      </c>
      <c r="L63" s="82">
        <f t="shared" si="17"/>
        <v>2.1831849826388261</v>
      </c>
      <c r="M63" s="74"/>
      <c r="N63" s="94">
        <f t="shared" si="18"/>
        <v>1.3417562159963108E-2</v>
      </c>
      <c r="O63" s="92">
        <f t="shared" si="19"/>
        <v>2.0296254498193096</v>
      </c>
      <c r="P63" s="82">
        <f t="shared" si="20"/>
        <v>1.9541600071629301</v>
      </c>
      <c r="Q63" s="75"/>
      <c r="R63" s="76"/>
      <c r="S63" s="94">
        <f t="shared" si="21"/>
        <v>3.0943662313045243E-2</v>
      </c>
      <c r="T63" s="92">
        <f t="shared" si="22"/>
        <v>4.2832413256033055</v>
      </c>
      <c r="U63" s="82">
        <f t="shared" si="23"/>
        <v>4.0512471810555866</v>
      </c>
    </row>
    <row r="64" spans="1:21">
      <c r="A64" s="73">
        <v>57710</v>
      </c>
      <c r="B64" s="74"/>
      <c r="C64" s="74"/>
      <c r="D64" s="74"/>
      <c r="E64" s="94">
        <f t="shared" si="24"/>
        <v>2.4079216420697984E-2</v>
      </c>
      <c r="F64" s="92">
        <f t="shared" si="13"/>
        <v>3.8297452879869298</v>
      </c>
      <c r="G64" s="82">
        <f t="shared" si="14"/>
        <v>3.5522926750849697</v>
      </c>
      <c r="H64" s="74"/>
      <c r="I64" s="74"/>
      <c r="J64" s="94">
        <f t="shared" si="15"/>
        <v>1.8132455179357444E-2</v>
      </c>
      <c r="K64" s="92">
        <f t="shared" si="16"/>
        <v>2.3414229022514239</v>
      </c>
      <c r="L64" s="82">
        <f t="shared" si="17"/>
        <v>2.2227714864847705</v>
      </c>
      <c r="M64" s="74"/>
      <c r="N64" s="94">
        <f t="shared" si="18"/>
        <v>1.3417562159963108E-2</v>
      </c>
      <c r="O64" s="92">
        <f t="shared" si="19"/>
        <v>2.0568580754537029</v>
      </c>
      <c r="P64" s="82">
        <f t="shared" si="20"/>
        <v>1.9803800705295527</v>
      </c>
      <c r="Q64" s="75"/>
      <c r="R64" s="76"/>
      <c r="S64" s="94">
        <f t="shared" si="21"/>
        <v>3.0943662313045243E-2</v>
      </c>
      <c r="T64" s="92">
        <f t="shared" si="22"/>
        <v>4.4157804987880542</v>
      </c>
      <c r="U64" s="82">
        <f t="shared" si="23"/>
        <v>4.1766076057728467</v>
      </c>
    </row>
    <row r="65" spans="1:21">
      <c r="A65" s="73">
        <v>58075</v>
      </c>
      <c r="B65" s="74"/>
      <c r="C65" s="74"/>
      <c r="D65" s="74"/>
      <c r="E65" s="94">
        <f t="shared" si="24"/>
        <v>2.4079216420697984E-2</v>
      </c>
      <c r="F65" s="92">
        <f t="shared" si="13"/>
        <v>3.9219625536125156</v>
      </c>
      <c r="G65" s="82">
        <f t="shared" si="14"/>
        <v>3.6378290991980009</v>
      </c>
      <c r="H65" s="74"/>
      <c r="I65" s="74"/>
      <c r="J65" s="94">
        <f t="shared" si="15"/>
        <v>1.8132455179357444E-2</v>
      </c>
      <c r="K65" s="92">
        <f t="shared" si="16"/>
        <v>2.3838786480824186</v>
      </c>
      <c r="L65" s="82">
        <f t="shared" si="17"/>
        <v>2.2630757908374091</v>
      </c>
      <c r="M65" s="74"/>
      <c r="N65" s="94">
        <f t="shared" si="18"/>
        <v>1.3417562159963108E-2</v>
      </c>
      <c r="O65" s="92">
        <f t="shared" si="19"/>
        <v>2.0844560965353249</v>
      </c>
      <c r="P65" s="82">
        <f t="shared" si="20"/>
        <v>2.0069519432262348</v>
      </c>
      <c r="Q65" s="75"/>
      <c r="R65" s="76"/>
      <c r="S65" s="94">
        <f t="shared" si="21"/>
        <v>3.0943662313045243E-2</v>
      </c>
      <c r="T65" s="92">
        <f t="shared" si="22"/>
        <v>4.5524209193910821</v>
      </c>
      <c r="U65" s="82">
        <f t="shared" si="23"/>
        <v>4.3058471411399779</v>
      </c>
    </row>
    <row r="66" spans="1:21">
      <c r="A66" s="73">
        <v>58440</v>
      </c>
      <c r="B66" s="74"/>
      <c r="C66" s="74"/>
      <c r="D66" s="74"/>
      <c r="E66" s="94">
        <f t="shared" si="24"/>
        <v>2.4079216420697984E-2</v>
      </c>
      <c r="F66" s="92">
        <f t="shared" si="13"/>
        <v>4.016400338734825</v>
      </c>
      <c r="G66" s="82">
        <f t="shared" si="14"/>
        <v>3.7254251733791022</v>
      </c>
      <c r="H66" s="74"/>
      <c r="I66" s="74"/>
      <c r="J66" s="94">
        <f t="shared" si="15"/>
        <v>1.8132455179357444E-2</v>
      </c>
      <c r="K66" s="92">
        <f t="shared" si="16"/>
        <v>2.4271042208217999</v>
      </c>
      <c r="L66" s="82">
        <f t="shared" si="17"/>
        <v>2.3041109111822569</v>
      </c>
      <c r="M66" s="74"/>
      <c r="N66" s="94">
        <f t="shared" si="18"/>
        <v>1.3417562159963108E-2</v>
      </c>
      <c r="O66" s="92">
        <f t="shared" si="19"/>
        <v>2.1124244157803016</v>
      </c>
      <c r="P66" s="82">
        <f t="shared" si="20"/>
        <v>2.0338803456765313</v>
      </c>
      <c r="Q66" s="75"/>
      <c r="R66" s="76"/>
      <c r="S66" s="94">
        <f t="shared" si="21"/>
        <v>3.0943662313045243E-2</v>
      </c>
      <c r="T66" s="92">
        <f t="shared" si="22"/>
        <v>4.693289495027563</v>
      </c>
      <c r="U66" s="82">
        <f t="shared" si="23"/>
        <v>4.439085821047005</v>
      </c>
    </row>
    <row r="67" spans="1:21">
      <c r="A67" s="73">
        <v>58806</v>
      </c>
      <c r="B67" s="74"/>
      <c r="C67" s="74"/>
      <c r="D67" s="74"/>
      <c r="E67" s="94">
        <f t="shared" si="24"/>
        <v>2.4079216420697984E-2</v>
      </c>
      <c r="F67" s="92">
        <f t="shared" si="13"/>
        <v>4.1131121117233853</v>
      </c>
      <c r="G67" s="82">
        <f t="shared" si="14"/>
        <v>3.8151304923880138</v>
      </c>
      <c r="H67" s="74"/>
      <c r="I67" s="74"/>
      <c r="J67" s="94">
        <f t="shared" si="15"/>
        <v>1.8132455179357444E-2</v>
      </c>
      <c r="K67" s="92">
        <f t="shared" si="16"/>
        <v>2.47111357932148</v>
      </c>
      <c r="L67" s="82">
        <f t="shared" si="17"/>
        <v>2.3458900990075375</v>
      </c>
      <c r="M67" s="74"/>
      <c r="N67" s="94">
        <f t="shared" si="18"/>
        <v>1.3417562159963108E-2</v>
      </c>
      <c r="O67" s="92">
        <f t="shared" si="19"/>
        <v>2.1407680016872574</v>
      </c>
      <c r="P67" s="82">
        <f t="shared" si="20"/>
        <v>2.0611700616405733</v>
      </c>
      <c r="Q67" s="75"/>
      <c r="R67" s="76"/>
      <c r="S67" s="94">
        <f t="shared" si="21"/>
        <v>3.0943662313045243E-2</v>
      </c>
      <c r="T67" s="92">
        <f t="shared" si="22"/>
        <v>4.8385170602990586</v>
      </c>
      <c r="U67" s="82">
        <f t="shared" si="23"/>
        <v>4.5764473936721108</v>
      </c>
    </row>
    <row r="68" spans="1:21">
      <c r="A68" s="73">
        <v>59171</v>
      </c>
      <c r="B68" s="74"/>
      <c r="C68" s="74"/>
      <c r="D68" s="74"/>
      <c r="E68" s="94">
        <f t="shared" si="24"/>
        <v>2.4079216420697984E-2</v>
      </c>
      <c r="F68" s="92">
        <f t="shared" si="13"/>
        <v>4.2121526284241666</v>
      </c>
      <c r="G68" s="82">
        <f t="shared" si="14"/>
        <v>3.9069958451874287</v>
      </c>
      <c r="H68" s="74"/>
      <c r="I68" s="74"/>
      <c r="J68" s="94">
        <f t="shared" si="15"/>
        <v>1.8132455179357444E-2</v>
      </c>
      <c r="K68" s="92">
        <f t="shared" si="16"/>
        <v>2.5159209355416281</v>
      </c>
      <c r="L68" s="82">
        <f t="shared" si="17"/>
        <v>2.3884268460834899</v>
      </c>
      <c r="M68" s="74"/>
      <c r="N68" s="94">
        <f t="shared" si="18"/>
        <v>1.3417562159963108E-2</v>
      </c>
      <c r="O68" s="92">
        <f t="shared" si="19"/>
        <v>2.1694918894199562</v>
      </c>
      <c r="P68" s="82">
        <f t="shared" si="20"/>
        <v>2.0888259390648907</v>
      </c>
      <c r="Q68" s="75"/>
      <c r="R68" s="76"/>
      <c r="S68" s="94">
        <f t="shared" si="21"/>
        <v>3.0943662313045243E-2</v>
      </c>
      <c r="T68" s="92">
        <f t="shared" si="22"/>
        <v>4.9882384983088608</v>
      </c>
      <c r="U68" s="82">
        <f t="shared" si="23"/>
        <v>4.7180594364153166</v>
      </c>
    </row>
    <row r="69" spans="1:21">
      <c r="A69" s="73">
        <v>59536</v>
      </c>
      <c r="B69" s="74"/>
      <c r="C69" s="74"/>
      <c r="D69" s="74"/>
      <c r="E69" s="94">
        <f t="shared" si="24"/>
        <v>2.4079216420697984E-2</v>
      </c>
      <c r="F69" s="92">
        <f t="shared" si="13"/>
        <v>4.3135779631610038</v>
      </c>
      <c r="G69" s="82">
        <f t="shared" si="14"/>
        <v>4.0010732436984648</v>
      </c>
      <c r="H69" s="74"/>
      <c r="I69" s="74"/>
      <c r="J69" s="94">
        <f t="shared" si="15"/>
        <v>1.8132455179357444E-2</v>
      </c>
      <c r="K69" s="92">
        <f t="shared" si="16"/>
        <v>2.5615407591401436</v>
      </c>
      <c r="L69" s="82">
        <f t="shared" si="17"/>
        <v>2.4317348888192725</v>
      </c>
      <c r="M69" s="74"/>
      <c r="N69" s="94">
        <f t="shared" si="18"/>
        <v>1.3417562159963108E-2</v>
      </c>
      <c r="O69" s="92">
        <f t="shared" si="19"/>
        <v>2.1986011817017843</v>
      </c>
      <c r="P69" s="82">
        <f t="shared" si="20"/>
        <v>2.1168528909436368</v>
      </c>
      <c r="Q69" s="75"/>
      <c r="R69" s="76"/>
      <c r="S69" s="94">
        <f t="shared" si="21"/>
        <v>3.0943662313045243E-2</v>
      </c>
      <c r="T69" s="92">
        <f t="shared" si="22"/>
        <v>5.1425928659374618</v>
      </c>
      <c r="U69" s="82">
        <f t="shared" si="23"/>
        <v>4.864053474388629</v>
      </c>
    </row>
    <row r="70" spans="1:21">
      <c r="A70" s="73">
        <v>59901</v>
      </c>
      <c r="B70" s="74"/>
      <c r="C70" s="74"/>
      <c r="D70" s="74"/>
      <c r="E70" s="95">
        <f t="shared" si="24"/>
        <v>2.4079216420697984E-2</v>
      </c>
      <c r="F70" s="93">
        <f t="shared" si="13"/>
        <v>4.4174455404835111</v>
      </c>
      <c r="G70" s="83">
        <f>G69*(1+E70)</f>
        <v>4.0974159522485447</v>
      </c>
      <c r="H70" s="74"/>
      <c r="I70" s="74"/>
      <c r="J70" s="95">
        <f t="shared" si="15"/>
        <v>1.8132455179357444E-2</v>
      </c>
      <c r="K70" s="93">
        <f t="shared" si="16"/>
        <v>2.6079877821453494</v>
      </c>
      <c r="L70" s="83">
        <f t="shared" si="17"/>
        <v>2.4758282126988673</v>
      </c>
      <c r="M70" s="74"/>
      <c r="N70" s="95">
        <f t="shared" si="18"/>
        <v>1.3417562159963108E-2</v>
      </c>
      <c r="O70" s="93">
        <f t="shared" si="19"/>
        <v>2.2281010497222362</v>
      </c>
      <c r="P70" s="83">
        <f t="shared" si="20"/>
        <v>2.1452558961913706</v>
      </c>
      <c r="Q70" s="75"/>
      <c r="R70" s="76"/>
      <c r="S70" s="95">
        <f t="shared" si="21"/>
        <v>3.0943662313045243E-2</v>
      </c>
      <c r="T70" s="93">
        <f t="shared" si="22"/>
        <v>5.3017235229945063</v>
      </c>
      <c r="U70" s="83">
        <f t="shared" si="23"/>
        <v>5.0145651025727052</v>
      </c>
    </row>
    <row r="71" spans="1:21">
      <c r="A71" s="73"/>
      <c r="B71" s="74"/>
      <c r="C71" s="74"/>
      <c r="D71" s="74"/>
      <c r="E71" s="108"/>
      <c r="F71" s="92"/>
      <c r="G71" s="92"/>
      <c r="H71" s="74"/>
      <c r="I71" s="74"/>
      <c r="J71" s="108"/>
      <c r="K71" s="92"/>
      <c r="L71" s="92"/>
      <c r="M71" s="74"/>
      <c r="N71" s="108"/>
      <c r="O71" s="92"/>
      <c r="P71" s="92"/>
      <c r="Q71" s="75"/>
      <c r="R71" s="76"/>
      <c r="S71" s="108"/>
      <c r="T71" s="92"/>
      <c r="U71" s="92"/>
    </row>
    <row r="73" spans="1:21">
      <c r="A73" s="64" t="s">
        <v>113</v>
      </c>
    </row>
    <row r="74" spans="1:21">
      <c r="A74" s="64"/>
    </row>
    <row r="75" spans="1:21">
      <c r="A75" s="64"/>
    </row>
    <row r="76" spans="1:21">
      <c r="F76" s="89"/>
      <c r="G76" s="89"/>
      <c r="K76" s="89"/>
      <c r="L76" s="89"/>
      <c r="O76" s="89"/>
      <c r="P76" s="89"/>
      <c r="T76" s="89"/>
      <c r="U76" s="89"/>
    </row>
    <row r="77" spans="1:21">
      <c r="F77" s="89"/>
      <c r="G77" s="89"/>
      <c r="K77" s="89"/>
      <c r="L77" s="89"/>
      <c r="O77" s="89"/>
      <c r="P77" s="89"/>
      <c r="T77" s="89"/>
      <c r="U77" s="89"/>
    </row>
    <row r="78" spans="1:21">
      <c r="F78" s="89"/>
      <c r="G78" s="89"/>
      <c r="K78" s="89"/>
      <c r="L78" s="89"/>
      <c r="O78" s="89"/>
      <c r="P78" s="89"/>
      <c r="T78" s="89"/>
      <c r="U78" s="89"/>
    </row>
    <row r="79" spans="1:21">
      <c r="F79" s="89"/>
      <c r="G79" s="89"/>
      <c r="K79" s="89"/>
      <c r="L79" s="89"/>
      <c r="O79" s="89"/>
      <c r="P79" s="89"/>
      <c r="T79" s="89"/>
      <c r="U79" s="89"/>
    </row>
    <row r="80" spans="1:21">
      <c r="F80" s="89"/>
      <c r="G80" s="89"/>
      <c r="K80" s="89"/>
      <c r="L80" s="89"/>
      <c r="O80" s="89"/>
      <c r="P80" s="89"/>
      <c r="T80" s="89"/>
      <c r="U80" s="89"/>
    </row>
    <row r="81" spans="6:21">
      <c r="F81" s="89"/>
      <c r="G81" s="89"/>
      <c r="K81" s="89"/>
      <c r="L81" s="89"/>
      <c r="O81" s="89"/>
      <c r="P81" s="89"/>
      <c r="T81" s="89"/>
      <c r="U81" s="89"/>
    </row>
    <row r="82" spans="6:21">
      <c r="F82" s="89"/>
      <c r="G82" s="89"/>
      <c r="K82" s="89"/>
      <c r="L82" s="89"/>
      <c r="O82" s="89"/>
      <c r="P82" s="89"/>
      <c r="T82" s="89"/>
      <c r="U82" s="89"/>
    </row>
    <row r="83" spans="6:21">
      <c r="F83" s="89"/>
      <c r="G83" s="89"/>
      <c r="K83" s="89"/>
      <c r="L83" s="89"/>
      <c r="O83" s="89"/>
      <c r="P83" s="89"/>
      <c r="T83" s="89"/>
      <c r="U83" s="89"/>
    </row>
    <row r="84" spans="6:21">
      <c r="F84" s="89"/>
      <c r="G84" s="89"/>
      <c r="K84" s="89"/>
      <c r="L84" s="89"/>
      <c r="O84" s="89"/>
      <c r="P84" s="89"/>
      <c r="T84" s="89"/>
      <c r="U84" s="89"/>
    </row>
    <row r="85" spans="6:21">
      <c r="F85" s="89"/>
      <c r="G85" s="89"/>
      <c r="K85" s="89"/>
      <c r="L85" s="89"/>
      <c r="O85" s="89"/>
      <c r="P85" s="89"/>
      <c r="T85" s="89"/>
      <c r="U85" s="89"/>
    </row>
    <row r="86" spans="6:21">
      <c r="F86" s="89"/>
      <c r="G86" s="89"/>
      <c r="K86" s="89"/>
      <c r="L86" s="89"/>
      <c r="O86" s="89"/>
      <c r="P86" s="89"/>
      <c r="T86" s="89"/>
      <c r="U86" s="89"/>
    </row>
    <row r="87" spans="6:21">
      <c r="F87" s="89"/>
      <c r="G87" s="89"/>
      <c r="K87" s="89"/>
      <c r="L87" s="89"/>
      <c r="O87" s="89"/>
      <c r="P87" s="89"/>
      <c r="T87" s="89"/>
      <c r="U87" s="89"/>
    </row>
    <row r="88" spans="6:21">
      <c r="F88" s="89"/>
      <c r="G88" s="89"/>
      <c r="K88" s="89"/>
      <c r="L88" s="89"/>
      <c r="O88" s="89"/>
      <c r="P88" s="89"/>
      <c r="T88" s="89"/>
      <c r="U88" s="89"/>
    </row>
    <row r="89" spans="6:21">
      <c r="F89" s="89"/>
      <c r="G89" s="89"/>
      <c r="K89" s="89"/>
      <c r="L89" s="89"/>
      <c r="O89" s="89"/>
      <c r="P89" s="89"/>
      <c r="T89" s="89"/>
      <c r="U89" s="89"/>
    </row>
    <row r="90" spans="6:21">
      <c r="F90" s="89"/>
      <c r="G90" s="89"/>
      <c r="K90" s="89"/>
      <c r="L90" s="89"/>
      <c r="O90" s="89"/>
      <c r="P90" s="89"/>
      <c r="T90" s="89"/>
      <c r="U90" s="89"/>
    </row>
    <row r="91" spans="6:21">
      <c r="F91" s="89"/>
      <c r="G91" s="89"/>
      <c r="K91" s="89"/>
      <c r="L91" s="89"/>
      <c r="O91" s="89"/>
      <c r="P91" s="89"/>
      <c r="T91" s="89"/>
      <c r="U91" s="89"/>
    </row>
    <row r="92" spans="6:21">
      <c r="F92" s="89"/>
      <c r="G92" s="89"/>
      <c r="K92" s="89"/>
      <c r="L92" s="89"/>
      <c r="O92" s="89"/>
      <c r="P92" s="89"/>
      <c r="T92" s="89"/>
      <c r="U92" s="89"/>
    </row>
    <row r="93" spans="6:21">
      <c r="F93" s="89"/>
      <c r="G93" s="89"/>
      <c r="K93" s="89"/>
      <c r="L93" s="89"/>
      <c r="O93" s="89"/>
      <c r="P93" s="89"/>
      <c r="T93" s="89"/>
      <c r="U93" s="89"/>
    </row>
    <row r="94" spans="6:21">
      <c r="F94" s="89"/>
      <c r="G94" s="89"/>
      <c r="K94" s="89"/>
      <c r="L94" s="89"/>
      <c r="O94" s="89"/>
      <c r="P94" s="89"/>
      <c r="T94" s="89"/>
      <c r="U94" s="89"/>
    </row>
    <row r="95" spans="6:21">
      <c r="F95" s="89"/>
      <c r="G95" s="89"/>
      <c r="K95" s="89"/>
      <c r="L95" s="89"/>
      <c r="O95" s="89"/>
      <c r="P95" s="89"/>
      <c r="T95" s="89"/>
      <c r="U95" s="89"/>
    </row>
    <row r="96" spans="6:21">
      <c r="F96" s="89"/>
      <c r="G96" s="89"/>
      <c r="K96" s="89"/>
      <c r="L96" s="89"/>
      <c r="O96" s="89"/>
      <c r="P96" s="89"/>
      <c r="T96" s="89"/>
      <c r="U96" s="89"/>
    </row>
    <row r="97" spans="6:21">
      <c r="F97" s="89"/>
      <c r="G97" s="89"/>
      <c r="K97" s="89"/>
      <c r="L97" s="89"/>
      <c r="O97" s="89"/>
      <c r="P97" s="89"/>
      <c r="T97" s="89"/>
      <c r="U97" s="89"/>
    </row>
    <row r="98" spans="6:21">
      <c r="F98" s="89"/>
      <c r="G98" s="89"/>
      <c r="K98" s="89"/>
      <c r="L98" s="89"/>
      <c r="O98" s="89"/>
      <c r="P98" s="89"/>
      <c r="T98" s="89"/>
      <c r="U98" s="89"/>
    </row>
    <row r="99" spans="6:21">
      <c r="F99" s="89"/>
      <c r="G99" s="89"/>
      <c r="K99" s="89"/>
      <c r="L99" s="89"/>
      <c r="O99" s="89"/>
      <c r="P99" s="89"/>
      <c r="T99" s="89"/>
      <c r="U99" s="89"/>
    </row>
    <row r="100" spans="6:21">
      <c r="F100" s="89"/>
      <c r="G100" s="89"/>
      <c r="K100" s="89"/>
      <c r="L100" s="89"/>
      <c r="O100" s="89"/>
      <c r="P100" s="89"/>
      <c r="T100" s="89"/>
      <c r="U100" s="89"/>
    </row>
    <row r="101" spans="6:21">
      <c r="F101" s="89"/>
      <c r="G101" s="89"/>
      <c r="K101" s="89"/>
      <c r="L101" s="89"/>
      <c r="O101" s="89"/>
      <c r="P101" s="89"/>
      <c r="T101" s="89"/>
      <c r="U101" s="89"/>
    </row>
    <row r="102" spans="6:21">
      <c r="F102" s="89"/>
      <c r="G102" s="89"/>
      <c r="K102" s="89"/>
      <c r="L102" s="89"/>
      <c r="O102" s="89"/>
      <c r="P102" s="89"/>
      <c r="T102" s="89"/>
      <c r="U102" s="89"/>
    </row>
  </sheetData>
  <mergeCells count="4">
    <mergeCell ref="E4:G4"/>
    <mergeCell ref="J4:L4"/>
    <mergeCell ref="N4:P4"/>
    <mergeCell ref="S4:U4"/>
  </mergeCells>
  <pageMargins left="0.7" right="0.7" top="0.75" bottom="0.75" header="0.3" footer="0.3"/>
  <pageSetup scale="59" firstPageNumber="2" orientation="landscape" useFirstPageNumber="1" r:id="rId1"/>
  <headerFooter>
    <oddFooter>&amp;R09RC-STAFFPOD3-8-&amp;P</oddFooter>
  </headerFooter>
  <rowBreaks count="1" manualBreakCount="1">
    <brk id="71" max="16383" man="1"/>
  </rowBreaks>
  <colBreaks count="1" manualBreakCount="1">
    <brk id="12" max="7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2:O71"/>
  <sheetViews>
    <sheetView topLeftCell="A3" zoomScale="85" workbookViewId="0">
      <selection activeCell="O31" sqref="O31"/>
    </sheetView>
  </sheetViews>
  <sheetFormatPr defaultRowHeight="12.75"/>
  <cols>
    <col min="1" max="1" width="5.140625" bestFit="1" customWidth="1"/>
    <col min="2" max="2" width="7.42578125" bestFit="1" customWidth="1"/>
    <col min="3" max="4" width="9.28515625" bestFit="1" customWidth="1"/>
    <col min="5" max="5" width="7.42578125" bestFit="1" customWidth="1"/>
    <col min="6" max="7" width="9.28515625" bestFit="1" customWidth="1"/>
    <col min="8" max="8" width="13.42578125" bestFit="1" customWidth="1"/>
    <col min="9" max="9" width="10.7109375" customWidth="1"/>
    <col min="10" max="11" width="10.5703125" customWidth="1"/>
    <col min="12" max="12" width="10.42578125" customWidth="1"/>
    <col min="13" max="13" width="11.7109375" customWidth="1"/>
  </cols>
  <sheetData>
    <row r="2" spans="1:13" ht="15">
      <c r="A2" s="33" t="s">
        <v>33</v>
      </c>
    </row>
    <row r="3" spans="1:13" ht="15">
      <c r="A3" s="34" t="s">
        <v>31</v>
      </c>
    </row>
    <row r="4" spans="1:13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6" spans="1:13" ht="25.5">
      <c r="A6" s="2"/>
      <c r="B6" s="5" t="s">
        <v>0</v>
      </c>
      <c r="C6" s="6"/>
      <c r="D6" s="7"/>
      <c r="E6" s="5" t="s">
        <v>14</v>
      </c>
      <c r="F6" s="6"/>
      <c r="G6" s="7"/>
      <c r="H6" s="5" t="s">
        <v>39</v>
      </c>
      <c r="I6" s="6"/>
      <c r="J6" s="7"/>
      <c r="K6" s="5" t="s">
        <v>15</v>
      </c>
      <c r="L6" s="6"/>
      <c r="M6" s="7"/>
    </row>
    <row r="7" spans="1:13">
      <c r="A7" s="3"/>
      <c r="B7" s="21"/>
      <c r="C7" s="22"/>
      <c r="D7" s="23"/>
      <c r="E7" s="21"/>
      <c r="F7" s="22"/>
      <c r="G7" s="23"/>
      <c r="H7" s="21"/>
      <c r="I7" s="22"/>
      <c r="J7" s="23"/>
      <c r="K7" s="21"/>
      <c r="L7" s="22"/>
      <c r="M7" s="23"/>
    </row>
    <row r="8" spans="1:13" ht="38.25">
      <c r="A8" s="17" t="s">
        <v>1</v>
      </c>
      <c r="B8" s="18" t="s">
        <v>2</v>
      </c>
      <c r="C8" s="19" t="s">
        <v>29</v>
      </c>
      <c r="D8" s="20" t="s">
        <v>30</v>
      </c>
      <c r="E8" s="18" t="s">
        <v>2</v>
      </c>
      <c r="F8" s="19" t="s">
        <v>29</v>
      </c>
      <c r="G8" s="20" t="s">
        <v>30</v>
      </c>
      <c r="H8" s="18" t="s">
        <v>2</v>
      </c>
      <c r="I8" s="19" t="s">
        <v>29</v>
      </c>
      <c r="J8" s="20" t="s">
        <v>30</v>
      </c>
      <c r="K8" s="18" t="s">
        <v>2</v>
      </c>
      <c r="L8" s="19" t="s">
        <v>29</v>
      </c>
      <c r="M8" s="20" t="s">
        <v>30</v>
      </c>
    </row>
    <row r="9" spans="1:13">
      <c r="A9" s="3"/>
      <c r="B9" s="8"/>
      <c r="C9" s="9"/>
      <c r="D9" s="10"/>
      <c r="E9" s="8"/>
      <c r="F9" s="9"/>
      <c r="G9" s="10"/>
      <c r="H9" s="8"/>
      <c r="I9" s="9"/>
      <c r="J9" s="10"/>
      <c r="K9" s="8"/>
      <c r="L9" s="9"/>
      <c r="M9" s="10"/>
    </row>
    <row r="10" spans="1:13">
      <c r="A10" s="3">
        <v>1988</v>
      </c>
      <c r="B10" s="13">
        <v>4.9599999999999998E-2</v>
      </c>
      <c r="C10" s="11"/>
      <c r="D10" s="12"/>
      <c r="E10" s="13">
        <v>5.4299999999999994E-2</v>
      </c>
      <c r="F10" s="11"/>
      <c r="G10" s="12"/>
      <c r="H10" s="13">
        <v>3.4200000000000001E-2</v>
      </c>
      <c r="I10" s="11"/>
      <c r="J10" s="12"/>
      <c r="K10" s="13">
        <v>0.1079</v>
      </c>
      <c r="L10" s="11"/>
      <c r="M10" s="12"/>
    </row>
    <row r="11" spans="1:13">
      <c r="A11" s="3">
        <f>+A10+1</f>
        <v>1989</v>
      </c>
      <c r="B11" s="13">
        <v>2.5600000000000001E-2</v>
      </c>
      <c r="C11" s="11"/>
      <c r="D11" s="12"/>
      <c r="E11" s="13">
        <v>4.6199999999999998E-2</v>
      </c>
      <c r="F11" s="11"/>
      <c r="G11" s="12"/>
      <c r="H11" s="13">
        <v>3.78E-2</v>
      </c>
      <c r="I11" s="11"/>
      <c r="J11" s="12"/>
      <c r="K11" s="13">
        <v>4.5400000000000003E-2</v>
      </c>
      <c r="L11" s="11"/>
      <c r="M11" s="12"/>
    </row>
    <row r="12" spans="1:13">
      <c r="A12" s="3">
        <f t="shared" ref="A12:A68" si="0">+A11+1</f>
        <v>1990</v>
      </c>
      <c r="B12" s="13">
        <v>6.0999999999999999E-2</v>
      </c>
      <c r="C12" s="11"/>
      <c r="D12" s="12"/>
      <c r="E12" s="13">
        <v>2.1600000000000001E-2</v>
      </c>
      <c r="F12" s="11"/>
      <c r="G12" s="12"/>
      <c r="H12" s="13">
        <v>3.8800000000000001E-2</v>
      </c>
      <c r="I12" s="11"/>
      <c r="J12" s="12"/>
      <c r="K12" s="13">
        <v>-9.300000000000001E-3</v>
      </c>
      <c r="L12" s="11"/>
      <c r="M12" s="12"/>
    </row>
    <row r="13" spans="1:13">
      <c r="A13" s="3">
        <f t="shared" si="0"/>
        <v>1991</v>
      </c>
      <c r="B13" s="13">
        <v>5.0300000000000004E-2</v>
      </c>
      <c r="C13" s="11"/>
      <c r="D13" s="12"/>
      <c r="E13" s="13">
        <v>1E-4</v>
      </c>
      <c r="F13" s="11"/>
      <c r="G13" s="12"/>
      <c r="H13" s="13">
        <v>3.4799999999999998E-2</v>
      </c>
      <c r="I13" s="11"/>
      <c r="J13" s="12"/>
      <c r="K13" s="13">
        <v>-2.1899999999999999E-2</v>
      </c>
      <c r="L13" s="11"/>
      <c r="M13" s="12"/>
    </row>
    <row r="14" spans="1:13">
      <c r="A14" s="3">
        <f t="shared" si="0"/>
        <v>1992</v>
      </c>
      <c r="B14" s="13">
        <v>5.2900000000000003E-2</v>
      </c>
      <c r="C14" s="11"/>
      <c r="D14" s="12"/>
      <c r="E14" s="13">
        <v>2E-3</v>
      </c>
      <c r="F14" s="11"/>
      <c r="G14" s="12"/>
      <c r="H14" s="13">
        <v>2.3E-2</v>
      </c>
      <c r="I14" s="11"/>
      <c r="J14" s="12"/>
      <c r="K14" s="13">
        <v>-8.5000000000000006E-3</v>
      </c>
      <c r="L14" s="11"/>
      <c r="M14" s="12"/>
    </row>
    <row r="15" spans="1:13">
      <c r="A15" s="3">
        <f t="shared" si="0"/>
        <v>1993</v>
      </c>
      <c r="B15" s="13">
        <v>0.02</v>
      </c>
      <c r="C15" s="11"/>
      <c r="D15" s="12"/>
      <c r="E15" s="13">
        <v>1.37E-2</v>
      </c>
      <c r="F15" s="11"/>
      <c r="G15" s="12"/>
      <c r="H15" s="13">
        <v>2.3E-2</v>
      </c>
      <c r="I15" s="11"/>
      <c r="J15" s="12"/>
      <c r="K15" s="13">
        <v>2.0000000000000001E-4</v>
      </c>
      <c r="L15" s="11"/>
      <c r="M15" s="12"/>
    </row>
    <row r="16" spans="1:13">
      <c r="A16" s="3">
        <f t="shared" si="0"/>
        <v>1994</v>
      </c>
      <c r="B16" s="13">
        <v>1.72E-2</v>
      </c>
      <c r="C16" s="11"/>
      <c r="D16" s="12"/>
      <c r="E16" s="13">
        <v>1.9699999999999999E-2</v>
      </c>
      <c r="F16" s="11"/>
      <c r="G16" s="12"/>
      <c r="H16" s="13">
        <v>2.12E-2</v>
      </c>
      <c r="I16" s="11"/>
      <c r="J16" s="12"/>
      <c r="K16" s="13">
        <v>4.6500000000000007E-2</v>
      </c>
      <c r="L16" s="11"/>
      <c r="M16" s="12"/>
    </row>
    <row r="17" spans="1:15">
      <c r="A17" s="3">
        <f t="shared" si="0"/>
        <v>1995</v>
      </c>
      <c r="B17" s="13">
        <v>2.07E-2</v>
      </c>
      <c r="C17" s="11"/>
      <c r="D17" s="12"/>
      <c r="E17" s="13">
        <v>5.4100000000000002E-2</v>
      </c>
      <c r="F17" s="11"/>
      <c r="G17" s="12"/>
      <c r="H17" s="13">
        <v>2.0499999999999997E-2</v>
      </c>
      <c r="I17" s="11"/>
      <c r="J17" s="12"/>
      <c r="K17" s="13">
        <v>7.8100000000000003E-2</v>
      </c>
      <c r="L17" s="11"/>
      <c r="M17" s="12"/>
    </row>
    <row r="18" spans="1:15">
      <c r="A18" s="3">
        <f t="shared" si="0"/>
        <v>1996</v>
      </c>
      <c r="B18" s="13">
        <v>3.3799999999999997E-2</v>
      </c>
      <c r="C18" s="11"/>
      <c r="D18" s="12"/>
      <c r="E18" s="13">
        <v>6.5000000000000006E-3</v>
      </c>
      <c r="F18" s="11"/>
      <c r="G18" s="12"/>
      <c r="H18" s="13">
        <v>1.89E-2</v>
      </c>
      <c r="I18" s="11"/>
      <c r="J18" s="12"/>
      <c r="K18" s="13">
        <v>-2.63E-2</v>
      </c>
      <c r="L18" s="11"/>
      <c r="M18" s="12"/>
    </row>
    <row r="19" spans="1:15">
      <c r="A19" s="3">
        <f t="shared" si="0"/>
        <v>1997</v>
      </c>
      <c r="B19" s="13">
        <v>3.0800000000000001E-2</v>
      </c>
      <c r="C19" s="11"/>
      <c r="D19" s="12"/>
      <c r="E19" s="13">
        <v>-7.000000000000001E-4</v>
      </c>
      <c r="F19" s="11"/>
      <c r="G19" s="12"/>
      <c r="H19" s="13">
        <v>1.66E-2</v>
      </c>
      <c r="I19" s="11"/>
      <c r="J19" s="12"/>
      <c r="K19" s="13">
        <v>5.8999999999999999E-3</v>
      </c>
      <c r="L19" s="11"/>
      <c r="M19" s="12"/>
    </row>
    <row r="20" spans="1:15">
      <c r="A20" s="3">
        <f t="shared" si="0"/>
        <v>1998</v>
      </c>
      <c r="B20" s="13">
        <v>5.9400000000000001E-2</v>
      </c>
      <c r="C20" s="11"/>
      <c r="D20" s="12"/>
      <c r="E20" s="13">
        <v>-2.1000000000000001E-2</v>
      </c>
      <c r="F20" s="11"/>
      <c r="G20" s="12"/>
      <c r="H20" s="13">
        <v>1.11E-2</v>
      </c>
      <c r="I20" s="11"/>
      <c r="J20" s="12"/>
      <c r="K20" s="13">
        <v>-3.0299999999999997E-2</v>
      </c>
      <c r="L20" s="11"/>
      <c r="M20" s="12"/>
    </row>
    <row r="21" spans="1:15">
      <c r="A21" s="3">
        <f t="shared" si="0"/>
        <v>1999</v>
      </c>
      <c r="B21" s="13">
        <v>4.6399999999999997E-2</v>
      </c>
      <c r="C21" s="11"/>
      <c r="D21" s="12"/>
      <c r="E21" s="13">
        <v>1.1999999999999999E-3</v>
      </c>
      <c r="F21" s="11"/>
      <c r="G21" s="12"/>
      <c r="H21" s="13">
        <v>1.44E-2</v>
      </c>
      <c r="I21" s="11"/>
      <c r="J21" s="12"/>
      <c r="K21" s="13">
        <v>-2.46E-2</v>
      </c>
      <c r="L21" s="11"/>
      <c r="M21" s="12"/>
    </row>
    <row r="22" spans="1:15">
      <c r="A22" s="3">
        <f t="shared" si="0"/>
        <v>2000</v>
      </c>
      <c r="B22" s="13">
        <v>7.0300000000000001E-2</v>
      </c>
      <c r="C22" s="11"/>
      <c r="D22" s="12"/>
      <c r="E22" s="13">
        <v>4.8600000000000004E-2</v>
      </c>
      <c r="F22" s="11"/>
      <c r="G22" s="12"/>
      <c r="H22" s="13">
        <v>2.18E-2</v>
      </c>
      <c r="I22" s="11"/>
      <c r="J22" s="12"/>
      <c r="K22" s="13">
        <v>2.7400000000000001E-2</v>
      </c>
      <c r="L22" s="11"/>
      <c r="M22" s="12"/>
    </row>
    <row r="23" spans="1:15">
      <c r="A23" s="3">
        <f t="shared" si="0"/>
        <v>2001</v>
      </c>
      <c r="B23" s="13">
        <v>4.0500000000000001E-2</v>
      </c>
      <c r="C23" s="11"/>
      <c r="D23" s="12"/>
      <c r="E23" s="13">
        <v>4.1999999999999997E-3</v>
      </c>
      <c r="F23" s="11"/>
      <c r="G23" s="12"/>
      <c r="H23" s="13">
        <v>2.4E-2</v>
      </c>
      <c r="I23" s="11"/>
      <c r="J23" s="12"/>
      <c r="K23" s="13">
        <v>-2.07E-2</v>
      </c>
      <c r="L23" s="11"/>
      <c r="M23" s="12"/>
    </row>
    <row r="24" spans="1:15">
      <c r="A24" s="3">
        <f t="shared" si="0"/>
        <v>2002</v>
      </c>
      <c r="B24" s="13">
        <v>3.2500000000000001E-2</v>
      </c>
      <c r="C24" s="11"/>
      <c r="D24" s="12"/>
      <c r="E24" s="13">
        <v>-1.4800000000000001E-2</v>
      </c>
      <c r="F24" s="11"/>
      <c r="G24" s="12"/>
      <c r="H24" s="13">
        <v>1.66E-2</v>
      </c>
      <c r="I24" s="11"/>
      <c r="J24" s="12"/>
      <c r="K24" s="13">
        <v>4.3E-3</v>
      </c>
      <c r="L24" s="11"/>
      <c r="M24" s="12"/>
      <c r="O24">
        <v>4.6970000000000001</v>
      </c>
    </row>
    <row r="25" spans="1:15">
      <c r="A25" s="3">
        <f t="shared" si="0"/>
        <v>2003</v>
      </c>
      <c r="B25" s="13">
        <v>4.0500000000000001E-2</v>
      </c>
      <c r="C25" s="11"/>
      <c r="D25" s="12"/>
      <c r="E25" s="13">
        <v>4.6600000000000003E-2</v>
      </c>
      <c r="F25" s="11"/>
      <c r="G25" s="12"/>
      <c r="H25" s="13">
        <v>1.83E-2</v>
      </c>
      <c r="I25" s="11"/>
      <c r="J25" s="12"/>
      <c r="K25" s="13">
        <v>2.6200000000000001E-2</v>
      </c>
      <c r="L25" s="11"/>
      <c r="M25" s="12"/>
    </row>
    <row r="26" spans="1:15">
      <c r="A26" s="3">
        <f t="shared" si="0"/>
        <v>2004</v>
      </c>
      <c r="B26" s="13">
        <v>4.0399999999999998E-2</v>
      </c>
      <c r="C26" s="15">
        <v>1</v>
      </c>
      <c r="D26" s="14"/>
      <c r="E26" s="13">
        <v>6.9199999999999998E-2</v>
      </c>
      <c r="F26" s="15">
        <v>1</v>
      </c>
      <c r="G26" s="14"/>
      <c r="H26" s="13">
        <v>2.07E-2</v>
      </c>
      <c r="I26" s="15">
        <v>1</v>
      </c>
      <c r="J26" s="14"/>
      <c r="K26" s="13">
        <v>0.154</v>
      </c>
      <c r="L26" s="15">
        <v>1</v>
      </c>
      <c r="M26" s="14"/>
    </row>
    <row r="27" spans="1:15">
      <c r="A27" s="3">
        <f t="shared" si="0"/>
        <v>2005</v>
      </c>
      <c r="B27" s="13">
        <v>4.0500000000000001E-2</v>
      </c>
      <c r="C27" s="30">
        <f>+C26+B27</f>
        <v>1.0405</v>
      </c>
      <c r="D27" s="31">
        <v>1</v>
      </c>
      <c r="E27" s="13">
        <v>7.3099999999999998E-2</v>
      </c>
      <c r="F27" s="30">
        <f>+F26+E27</f>
        <v>1.0730999999999999</v>
      </c>
      <c r="G27" s="31">
        <v>1</v>
      </c>
      <c r="H27" s="13">
        <v>1.8500000000000003E-2</v>
      </c>
      <c r="I27" s="30">
        <f>+I26+H27</f>
        <v>1.0185</v>
      </c>
      <c r="J27" s="31">
        <v>1</v>
      </c>
      <c r="K27" s="13">
        <v>5.16E-2</v>
      </c>
      <c r="L27" s="30">
        <f>+L26+K27</f>
        <v>1.0516000000000001</v>
      </c>
      <c r="M27" s="31">
        <v>1</v>
      </c>
    </row>
    <row r="28" spans="1:15">
      <c r="A28" s="3">
        <f t="shared" si="0"/>
        <v>2006</v>
      </c>
      <c r="B28" s="13">
        <v>4.1299999999999996E-2</v>
      </c>
      <c r="C28" s="30">
        <f>+C27*(1+B28)</f>
        <v>1.0834726499999998</v>
      </c>
      <c r="D28" s="31">
        <f>+D27+B28</f>
        <v>1.0412999999999999</v>
      </c>
      <c r="E28" s="13">
        <v>1.7100000000000001E-2</v>
      </c>
      <c r="F28" s="30">
        <f>+F27*(1+E28)</f>
        <v>1.0914500099999997</v>
      </c>
      <c r="G28" s="31">
        <f>+G27+E28</f>
        <v>1.0170999999999999</v>
      </c>
      <c r="H28" s="13">
        <v>2.4E-2</v>
      </c>
      <c r="I28" s="30">
        <f>+I27*(1+H28)</f>
        <v>1.0429439999999999</v>
      </c>
      <c r="J28" s="31">
        <f>+J27+H28</f>
        <v>1.024</v>
      </c>
      <c r="K28" s="13">
        <v>-2E-3</v>
      </c>
      <c r="L28" s="30">
        <f>+L27*(1+K28)</f>
        <v>1.0494968</v>
      </c>
      <c r="M28" s="31">
        <f>+M27+K28</f>
        <v>0.998</v>
      </c>
    </row>
    <row r="29" spans="1:15">
      <c r="A29" s="3">
        <f t="shared" si="0"/>
        <v>2007</v>
      </c>
      <c r="B29" s="13">
        <v>4.0599999999999997E-2</v>
      </c>
      <c r="C29" s="30">
        <f t="shared" ref="C29:C68" si="1">+C28*(1+B29)</f>
        <v>1.1274616395899997</v>
      </c>
      <c r="D29" s="31">
        <f>+D28*(1+B29)</f>
        <v>1.0835767799999998</v>
      </c>
      <c r="E29" s="13">
        <v>2.6800000000000001E-2</v>
      </c>
      <c r="F29" s="30">
        <f>+F28*(1+E29)</f>
        <v>1.1207008702679997</v>
      </c>
      <c r="G29" s="31">
        <f>+G28*(1+E29)</f>
        <v>1.0443582799999998</v>
      </c>
      <c r="H29" s="13">
        <v>2.1099999999999997E-2</v>
      </c>
      <c r="I29" s="30">
        <f t="shared" ref="I29:I68" si="2">+I28*(1+H29)</f>
        <v>1.0649501183999999</v>
      </c>
      <c r="J29" s="31">
        <f>+J28*(1+H29)</f>
        <v>1.0456063999999998</v>
      </c>
      <c r="K29" s="13">
        <v>5.1000000000000004E-3</v>
      </c>
      <c r="L29" s="30">
        <f t="shared" ref="L29:L67" si="3">+L28*(1+K29)</f>
        <v>1.0548492336800002</v>
      </c>
      <c r="M29" s="31">
        <f>+M28*(1+K29)</f>
        <v>1.0030898000000001</v>
      </c>
    </row>
    <row r="30" spans="1:15">
      <c r="A30" s="3">
        <f t="shared" si="0"/>
        <v>2008</v>
      </c>
      <c r="B30" s="13">
        <v>3.8199999999999998E-2</v>
      </c>
      <c r="C30" s="30">
        <f t="shared" si="1"/>
        <v>1.1705306742223376</v>
      </c>
      <c r="D30" s="31">
        <f t="shared" ref="D30:D68" si="4">+D29*(1+B30)</f>
        <v>1.1249694129959997</v>
      </c>
      <c r="E30" s="13">
        <v>2.1000000000000001E-2</v>
      </c>
      <c r="F30" s="30">
        <f t="shared" ref="F30:F68" si="5">+F29*(1+E30)</f>
        <v>1.1442355885436275</v>
      </c>
      <c r="G30" s="31">
        <f t="shared" ref="G30:G68" si="6">+G29*(1+E30)</f>
        <v>1.0662898038799997</v>
      </c>
      <c r="H30" s="13">
        <v>1.8100000000000002E-2</v>
      </c>
      <c r="I30" s="30">
        <f t="shared" si="2"/>
        <v>1.0842257155430399</v>
      </c>
      <c r="J30" s="31">
        <f t="shared" ref="J30:J68" si="7">+J29*(1+H30)</f>
        <v>1.0645318758399998</v>
      </c>
      <c r="K30" s="13">
        <v>7.4999999999999997E-3</v>
      </c>
      <c r="L30" s="30">
        <f t="shared" si="3"/>
        <v>1.0627606029326002</v>
      </c>
      <c r="M30" s="31">
        <f t="shared" ref="M30:M68" si="8">+M29*(1+K30)</f>
        <v>1.0106129735000002</v>
      </c>
      <c r="O30">
        <f>(C40-C26)/C26</f>
        <v>0.60062540300777156</v>
      </c>
    </row>
    <row r="31" spans="1:15">
      <c r="A31" s="3">
        <f t="shared" si="0"/>
        <v>2009</v>
      </c>
      <c r="B31" s="13">
        <v>3.5299999999999998E-2</v>
      </c>
      <c r="C31" s="30">
        <f t="shared" si="1"/>
        <v>1.2118504070223859</v>
      </c>
      <c r="D31" s="31">
        <f t="shared" si="4"/>
        <v>1.1646808332747585</v>
      </c>
      <c r="E31" s="13">
        <v>1.9400000000000001E-2</v>
      </c>
      <c r="F31" s="30">
        <f t="shared" si="5"/>
        <v>1.166433758961374</v>
      </c>
      <c r="G31" s="31">
        <f t="shared" si="6"/>
        <v>1.0869758260752718</v>
      </c>
      <c r="H31" s="13">
        <v>1.7600000000000001E-2</v>
      </c>
      <c r="I31" s="30">
        <f t="shared" si="2"/>
        <v>1.1033080881365975</v>
      </c>
      <c r="J31" s="31">
        <f t="shared" si="7"/>
        <v>1.0832676368547838</v>
      </c>
      <c r="K31" s="13">
        <v>1.11E-2</v>
      </c>
      <c r="L31" s="30">
        <f t="shared" si="3"/>
        <v>1.0745572456251522</v>
      </c>
      <c r="M31" s="31">
        <f t="shared" si="8"/>
        <v>1.0218307775058504</v>
      </c>
    </row>
    <row r="32" spans="1:15">
      <c r="A32" s="3">
        <f t="shared" si="0"/>
        <v>2010</v>
      </c>
      <c r="B32" s="13">
        <v>3.4000000000000002E-2</v>
      </c>
      <c r="C32" s="30">
        <f t="shared" si="1"/>
        <v>1.253053320861147</v>
      </c>
      <c r="D32" s="31">
        <f t="shared" si="4"/>
        <v>1.2042799816061003</v>
      </c>
      <c r="E32" s="13">
        <v>1.8500000000000003E-2</v>
      </c>
      <c r="F32" s="30">
        <f t="shared" si="5"/>
        <v>1.1880127835021594</v>
      </c>
      <c r="G32" s="31">
        <f t="shared" si="6"/>
        <v>1.1070848788576642</v>
      </c>
      <c r="H32" s="13">
        <v>1.78E-2</v>
      </c>
      <c r="I32" s="30">
        <f t="shared" si="2"/>
        <v>1.122946972105429</v>
      </c>
      <c r="J32" s="31">
        <f t="shared" si="7"/>
        <v>1.102549800790799</v>
      </c>
      <c r="K32" s="13">
        <v>1.2E-2</v>
      </c>
      <c r="L32" s="30">
        <f t="shared" si="3"/>
        <v>1.0874519325726539</v>
      </c>
      <c r="M32" s="31">
        <f t="shared" si="8"/>
        <v>1.0340927468359207</v>
      </c>
    </row>
    <row r="33" spans="1:13">
      <c r="A33" s="3">
        <f t="shared" si="0"/>
        <v>2011</v>
      </c>
      <c r="B33" s="13">
        <v>3.3399999999999999E-2</v>
      </c>
      <c r="C33" s="30">
        <f t="shared" si="1"/>
        <v>1.2949053017779093</v>
      </c>
      <c r="D33" s="31">
        <f t="shared" si="4"/>
        <v>1.2445029329917441</v>
      </c>
      <c r="E33" s="13">
        <v>1.77E-2</v>
      </c>
      <c r="F33" s="30">
        <f t="shared" si="5"/>
        <v>1.2090406097701478</v>
      </c>
      <c r="G33" s="31">
        <f t="shared" si="6"/>
        <v>1.1266802812134449</v>
      </c>
      <c r="H33" s="13">
        <v>1.7899999999999999E-2</v>
      </c>
      <c r="I33" s="30">
        <f t="shared" si="2"/>
        <v>1.1430477229061162</v>
      </c>
      <c r="J33" s="31">
        <f t="shared" si="7"/>
        <v>1.1222854422249544</v>
      </c>
      <c r="K33" s="13">
        <v>1.21E-2</v>
      </c>
      <c r="L33" s="30">
        <f t="shared" si="3"/>
        <v>1.100610100956783</v>
      </c>
      <c r="M33" s="31">
        <f t="shared" si="8"/>
        <v>1.0466052690726353</v>
      </c>
    </row>
    <row r="34" spans="1:13">
      <c r="A34" s="3">
        <f t="shared" si="0"/>
        <v>2012</v>
      </c>
      <c r="B34" s="13">
        <v>3.1899999999999998E-2</v>
      </c>
      <c r="C34" s="30">
        <f t="shared" si="1"/>
        <v>1.3362127809046247</v>
      </c>
      <c r="D34" s="31">
        <f t="shared" si="4"/>
        <v>1.2842025765541807</v>
      </c>
      <c r="E34" s="13">
        <v>1.9199999999999998E-2</v>
      </c>
      <c r="F34" s="30">
        <f t="shared" si="5"/>
        <v>1.2322541894777348</v>
      </c>
      <c r="G34" s="31">
        <f t="shared" si="6"/>
        <v>1.1483125426127432</v>
      </c>
      <c r="H34" s="13">
        <v>1.72E-2</v>
      </c>
      <c r="I34" s="30">
        <f t="shared" si="2"/>
        <v>1.1627081437401015</v>
      </c>
      <c r="J34" s="31">
        <f t="shared" si="7"/>
        <v>1.1415887518312238</v>
      </c>
      <c r="K34" s="13">
        <v>1.01E-2</v>
      </c>
      <c r="L34" s="30">
        <f t="shared" si="3"/>
        <v>1.1117262629764466</v>
      </c>
      <c r="M34" s="31">
        <f t="shared" si="8"/>
        <v>1.0571759822902689</v>
      </c>
    </row>
    <row r="35" spans="1:13">
      <c r="A35" s="3">
        <f t="shared" si="0"/>
        <v>2013</v>
      </c>
      <c r="B35" s="13">
        <v>3.1200000000000002E-2</v>
      </c>
      <c r="C35" s="30">
        <f t="shared" si="1"/>
        <v>1.3779026196688489</v>
      </c>
      <c r="D35" s="31">
        <f t="shared" si="4"/>
        <v>1.324269696942671</v>
      </c>
      <c r="E35" s="13">
        <v>1.9799999999999998E-2</v>
      </c>
      <c r="F35" s="30">
        <f t="shared" si="5"/>
        <v>1.256652822429394</v>
      </c>
      <c r="G35" s="31">
        <f t="shared" si="6"/>
        <v>1.1710491309564754</v>
      </c>
      <c r="H35" s="13">
        <v>1.72E-2</v>
      </c>
      <c r="I35" s="30">
        <f t="shared" si="2"/>
        <v>1.1827067238124314</v>
      </c>
      <c r="J35" s="31">
        <f t="shared" si="7"/>
        <v>1.161224078362721</v>
      </c>
      <c r="K35" s="13">
        <v>1.0200000000000001E-2</v>
      </c>
      <c r="L35" s="30">
        <f t="shared" si="3"/>
        <v>1.1230658708588064</v>
      </c>
      <c r="M35" s="31">
        <f t="shared" si="8"/>
        <v>1.0679591773096295</v>
      </c>
    </row>
    <row r="36" spans="1:13">
      <c r="A36" s="3">
        <f t="shared" si="0"/>
        <v>2014</v>
      </c>
      <c r="B36" s="13">
        <v>3.0499999999999999E-2</v>
      </c>
      <c r="C36" s="30">
        <f t="shared" si="1"/>
        <v>1.4199286495687486</v>
      </c>
      <c r="D36" s="31">
        <f t="shared" si="4"/>
        <v>1.3646599226994225</v>
      </c>
      <c r="E36" s="13">
        <v>2.1299999999999999E-2</v>
      </c>
      <c r="F36" s="30">
        <f t="shared" si="5"/>
        <v>1.2834195275471403</v>
      </c>
      <c r="G36" s="31">
        <f t="shared" si="6"/>
        <v>1.1959924774458486</v>
      </c>
      <c r="H36" s="13">
        <v>1.7100000000000001E-2</v>
      </c>
      <c r="I36" s="30">
        <f t="shared" si="2"/>
        <v>1.2029310087896239</v>
      </c>
      <c r="J36" s="31">
        <f t="shared" si="7"/>
        <v>1.1810810101027234</v>
      </c>
      <c r="K36" s="13">
        <v>1.1399999999999999E-2</v>
      </c>
      <c r="L36" s="30">
        <f t="shared" si="3"/>
        <v>1.1358688217865969</v>
      </c>
      <c r="M36" s="31">
        <f t="shared" si="8"/>
        <v>1.0801339119309594</v>
      </c>
    </row>
    <row r="37" spans="1:13">
      <c r="A37" s="3">
        <f t="shared" si="0"/>
        <v>2015</v>
      </c>
      <c r="B37" s="13">
        <v>3.0800000000000001E-2</v>
      </c>
      <c r="C37" s="30">
        <f t="shared" si="1"/>
        <v>1.463662451975466</v>
      </c>
      <c r="D37" s="31">
        <f t="shared" si="4"/>
        <v>1.4066914483185646</v>
      </c>
      <c r="E37" s="13">
        <v>2.2200000000000001E-2</v>
      </c>
      <c r="F37" s="30">
        <f t="shared" si="5"/>
        <v>1.3119114410586867</v>
      </c>
      <c r="G37" s="31">
        <f t="shared" si="6"/>
        <v>1.2225435104451463</v>
      </c>
      <c r="H37" s="13">
        <v>1.7299999999999999E-2</v>
      </c>
      <c r="I37" s="30">
        <f t="shared" si="2"/>
        <v>1.2237417152416845</v>
      </c>
      <c r="J37" s="31">
        <f t="shared" si="7"/>
        <v>1.2015137115775005</v>
      </c>
      <c r="K37" s="13">
        <v>1.1299999999999999E-2</v>
      </c>
      <c r="L37" s="30">
        <f t="shared" si="3"/>
        <v>1.1487041394727855</v>
      </c>
      <c r="M37" s="31">
        <f t="shared" si="8"/>
        <v>1.0923394251357794</v>
      </c>
    </row>
    <row r="38" spans="1:13">
      <c r="A38" s="3">
        <f t="shared" si="0"/>
        <v>2016</v>
      </c>
      <c r="B38" s="13">
        <v>3.0899999999999997E-2</v>
      </c>
      <c r="C38" s="30">
        <f t="shared" si="1"/>
        <v>1.5088896217415078</v>
      </c>
      <c r="D38" s="31">
        <f t="shared" si="4"/>
        <v>1.4501582140716083</v>
      </c>
      <c r="E38" s="13">
        <v>2.3099999999999999E-2</v>
      </c>
      <c r="F38" s="30">
        <f t="shared" si="5"/>
        <v>1.3422165953471423</v>
      </c>
      <c r="G38" s="31">
        <f t="shared" si="6"/>
        <v>1.250784265536429</v>
      </c>
      <c r="H38" s="13">
        <v>1.7500000000000002E-2</v>
      </c>
      <c r="I38" s="30">
        <f t="shared" si="2"/>
        <v>1.2451571952584142</v>
      </c>
      <c r="J38" s="31">
        <f t="shared" si="7"/>
        <v>1.2225402015301068</v>
      </c>
      <c r="K38" s="13">
        <v>1.1000000000000001E-2</v>
      </c>
      <c r="L38" s="30">
        <f t="shared" si="3"/>
        <v>1.161339885006986</v>
      </c>
      <c r="M38" s="31">
        <f t="shared" si="8"/>
        <v>1.1043551588122729</v>
      </c>
    </row>
    <row r="39" spans="1:13">
      <c r="A39" s="3">
        <f t="shared" si="0"/>
        <v>2017</v>
      </c>
      <c r="B39" s="13">
        <v>3.0299999999999997E-2</v>
      </c>
      <c r="C39" s="30">
        <f t="shared" si="1"/>
        <v>1.5546089772802754</v>
      </c>
      <c r="D39" s="31">
        <f t="shared" si="4"/>
        <v>1.494098007957978</v>
      </c>
      <c r="E39" s="13">
        <v>2.3300000000000001E-2</v>
      </c>
      <c r="F39" s="30">
        <f t="shared" si="5"/>
        <v>1.3734902420187309</v>
      </c>
      <c r="G39" s="31">
        <f t="shared" si="6"/>
        <v>1.2799275389234279</v>
      </c>
      <c r="H39" s="13">
        <v>1.7600000000000001E-2</v>
      </c>
      <c r="I39" s="30">
        <f t="shared" si="2"/>
        <v>1.2670719618949624</v>
      </c>
      <c r="J39" s="31">
        <f t="shared" si="7"/>
        <v>1.2440569090770368</v>
      </c>
      <c r="K39" s="13">
        <v>1.11E-2</v>
      </c>
      <c r="L39" s="30">
        <f t="shared" si="3"/>
        <v>1.1742307577305637</v>
      </c>
      <c r="M39" s="31">
        <f t="shared" si="8"/>
        <v>1.1166135010750893</v>
      </c>
    </row>
    <row r="40" spans="1:13">
      <c r="A40" s="3">
        <f t="shared" si="0"/>
        <v>2018</v>
      </c>
      <c r="B40" s="13">
        <v>2.9600000000000001E-2</v>
      </c>
      <c r="C40" s="30">
        <f t="shared" si="1"/>
        <v>1.6006254030077716</v>
      </c>
      <c r="D40" s="31">
        <f t="shared" si="4"/>
        <v>1.5383233089935342</v>
      </c>
      <c r="E40" s="13">
        <v>2.3300000000000001E-2</v>
      </c>
      <c r="F40" s="30">
        <f t="shared" si="5"/>
        <v>1.4054925646577674</v>
      </c>
      <c r="G40" s="31">
        <f t="shared" si="6"/>
        <v>1.309749850580344</v>
      </c>
      <c r="H40" s="13">
        <v>1.77E-2</v>
      </c>
      <c r="I40" s="30">
        <f t="shared" si="2"/>
        <v>1.2894991356205032</v>
      </c>
      <c r="J40" s="31">
        <f t="shared" si="7"/>
        <v>1.2660767163677005</v>
      </c>
      <c r="K40" s="13">
        <v>1.06E-2</v>
      </c>
      <c r="L40" s="30">
        <f t="shared" si="3"/>
        <v>1.1866776037625077</v>
      </c>
      <c r="M40" s="31">
        <f t="shared" si="8"/>
        <v>1.1284496041864851</v>
      </c>
    </row>
    <row r="41" spans="1:13">
      <c r="A41" s="3">
        <f t="shared" si="0"/>
        <v>2019</v>
      </c>
      <c r="B41" s="13">
        <v>2.92E-2</v>
      </c>
      <c r="C41" s="30">
        <f t="shared" si="1"/>
        <v>1.6473636647755983</v>
      </c>
      <c r="D41" s="31">
        <f t="shared" si="4"/>
        <v>1.5832423496161452</v>
      </c>
      <c r="E41" s="13">
        <v>2.3399999999999997E-2</v>
      </c>
      <c r="F41" s="30">
        <f t="shared" si="5"/>
        <v>1.4383810906707593</v>
      </c>
      <c r="G41" s="31">
        <f t="shared" si="6"/>
        <v>1.3403979970839242</v>
      </c>
      <c r="H41" s="13">
        <v>1.77E-2</v>
      </c>
      <c r="I41" s="30">
        <f t="shared" si="2"/>
        <v>1.3123232703209862</v>
      </c>
      <c r="J41" s="31">
        <f t="shared" si="7"/>
        <v>1.2884862742474088</v>
      </c>
      <c r="K41" s="13">
        <v>1.0200000000000001E-2</v>
      </c>
      <c r="L41" s="30">
        <f t="shared" si="3"/>
        <v>1.1987817153208853</v>
      </c>
      <c r="M41" s="31">
        <f t="shared" si="8"/>
        <v>1.1399597901491871</v>
      </c>
    </row>
    <row r="42" spans="1:13">
      <c r="A42" s="3">
        <f t="shared" si="0"/>
        <v>2020</v>
      </c>
      <c r="B42" s="13">
        <v>2.9300000000000003E-2</v>
      </c>
      <c r="C42" s="30">
        <f t="shared" si="1"/>
        <v>1.6956314201535234</v>
      </c>
      <c r="D42" s="31">
        <f t="shared" si="4"/>
        <v>1.6296313504598985</v>
      </c>
      <c r="E42" s="13">
        <v>2.35E-2</v>
      </c>
      <c r="F42" s="30">
        <f t="shared" si="5"/>
        <v>1.4721830463015222</v>
      </c>
      <c r="G42" s="31">
        <f t="shared" si="6"/>
        <v>1.3718973500153964</v>
      </c>
      <c r="H42" s="13">
        <v>1.8100000000000002E-2</v>
      </c>
      <c r="I42" s="30">
        <f t="shared" si="2"/>
        <v>1.3360763215137961</v>
      </c>
      <c r="J42" s="31">
        <f t="shared" si="7"/>
        <v>1.311807875811287</v>
      </c>
      <c r="K42" s="13">
        <v>1.03E-2</v>
      </c>
      <c r="L42" s="30">
        <f t="shared" si="3"/>
        <v>1.2111291669886903</v>
      </c>
      <c r="M42" s="31">
        <f t="shared" si="8"/>
        <v>1.1517013759877237</v>
      </c>
    </row>
    <row r="43" spans="1:13">
      <c r="A43" s="3">
        <f t="shared" si="0"/>
        <v>2021</v>
      </c>
      <c r="B43" s="13">
        <v>2.9500000000000002E-2</v>
      </c>
      <c r="C43" s="30">
        <f t="shared" si="1"/>
        <v>1.7456525470480524</v>
      </c>
      <c r="D43" s="31">
        <f t="shared" si="4"/>
        <v>1.6777054752984657</v>
      </c>
      <c r="E43" s="13">
        <v>2.35E-2</v>
      </c>
      <c r="F43" s="30">
        <f t="shared" si="5"/>
        <v>1.5067793478896081</v>
      </c>
      <c r="G43" s="31">
        <f t="shared" si="6"/>
        <v>1.4041369377407582</v>
      </c>
      <c r="H43" s="13">
        <v>1.8700000000000001E-2</v>
      </c>
      <c r="I43" s="30">
        <f t="shared" si="2"/>
        <v>1.3610609487261041</v>
      </c>
      <c r="J43" s="31">
        <f t="shared" si="7"/>
        <v>1.3363386830889581</v>
      </c>
      <c r="K43" s="13">
        <v>1.04E-2</v>
      </c>
      <c r="L43" s="30">
        <f t="shared" si="3"/>
        <v>1.2237249103253727</v>
      </c>
      <c r="M43" s="31">
        <f t="shared" si="8"/>
        <v>1.163679070297996</v>
      </c>
    </row>
    <row r="44" spans="1:13">
      <c r="A44" s="3">
        <f t="shared" si="0"/>
        <v>2022</v>
      </c>
      <c r="B44" s="13">
        <v>2.9700000000000001E-2</v>
      </c>
      <c r="C44" s="30">
        <f t="shared" si="1"/>
        <v>1.7974984276953796</v>
      </c>
      <c r="D44" s="31">
        <f t="shared" si="4"/>
        <v>1.7275333279148302</v>
      </c>
      <c r="E44" s="13">
        <v>2.3599999999999999E-2</v>
      </c>
      <c r="F44" s="30">
        <f t="shared" si="5"/>
        <v>1.5423393404998029</v>
      </c>
      <c r="G44" s="31">
        <f t="shared" si="6"/>
        <v>1.4372745694714402</v>
      </c>
      <c r="H44" s="13">
        <v>1.8799999999999997E-2</v>
      </c>
      <c r="I44" s="30">
        <f t="shared" si="2"/>
        <v>1.3866488945621547</v>
      </c>
      <c r="J44" s="31">
        <f t="shared" si="7"/>
        <v>1.3614618503310305</v>
      </c>
      <c r="K44" s="13">
        <v>1.0500000000000001E-2</v>
      </c>
      <c r="L44" s="30">
        <f t="shared" si="3"/>
        <v>1.2365740218837891</v>
      </c>
      <c r="M44" s="31">
        <f t="shared" si="8"/>
        <v>1.1758977005361249</v>
      </c>
    </row>
    <row r="45" spans="1:13">
      <c r="A45" s="3">
        <f t="shared" si="0"/>
        <v>2023</v>
      </c>
      <c r="B45" s="13">
        <v>2.9900000000000003E-2</v>
      </c>
      <c r="C45" s="30">
        <f t="shared" si="1"/>
        <v>1.8512436306834714</v>
      </c>
      <c r="D45" s="31">
        <f t="shared" si="4"/>
        <v>1.7791865744194837</v>
      </c>
      <c r="E45" s="13">
        <v>2.3700000000000002E-2</v>
      </c>
      <c r="F45" s="30">
        <f t="shared" si="5"/>
        <v>1.5788927828696484</v>
      </c>
      <c r="G45" s="31">
        <f t="shared" si="6"/>
        <v>1.4713379767679133</v>
      </c>
      <c r="H45" s="13">
        <v>1.8799999999999997E-2</v>
      </c>
      <c r="I45" s="30">
        <f t="shared" si="2"/>
        <v>1.4127178937799232</v>
      </c>
      <c r="J45" s="31">
        <f t="shared" si="7"/>
        <v>1.3870573331172538</v>
      </c>
      <c r="K45" s="13">
        <v>1.0800000000000001E-2</v>
      </c>
      <c r="L45" s="30">
        <f t="shared" si="3"/>
        <v>1.2499290213201339</v>
      </c>
      <c r="M45" s="31">
        <f t="shared" si="8"/>
        <v>1.1885973957019149</v>
      </c>
    </row>
    <row r="46" spans="1:13">
      <c r="A46" s="3">
        <f t="shared" si="0"/>
        <v>2024</v>
      </c>
      <c r="B46" s="13">
        <v>3.0200000000000001E-2</v>
      </c>
      <c r="C46" s="30">
        <f t="shared" si="1"/>
        <v>1.9071511883301122</v>
      </c>
      <c r="D46" s="31">
        <f t="shared" si="4"/>
        <v>1.8329180089669521</v>
      </c>
      <c r="E46" s="13">
        <v>2.35E-2</v>
      </c>
      <c r="F46" s="30">
        <f t="shared" si="5"/>
        <v>1.6159967632670853</v>
      </c>
      <c r="G46" s="31">
        <f t="shared" si="6"/>
        <v>1.5059144192219593</v>
      </c>
      <c r="H46" s="13">
        <v>1.8799999999999997E-2</v>
      </c>
      <c r="I46" s="30">
        <f t="shared" si="2"/>
        <v>1.4392769901829856</v>
      </c>
      <c r="J46" s="31">
        <f t="shared" si="7"/>
        <v>1.413134010979858</v>
      </c>
      <c r="K46" s="13">
        <v>1.09E-2</v>
      </c>
      <c r="L46" s="30">
        <f t="shared" si="3"/>
        <v>1.2635532476525233</v>
      </c>
      <c r="M46" s="31">
        <f t="shared" si="8"/>
        <v>1.2015531073150656</v>
      </c>
    </row>
    <row r="47" spans="1:13">
      <c r="A47" s="3">
        <f t="shared" si="0"/>
        <v>2025</v>
      </c>
      <c r="B47" s="13">
        <v>3.0800000000000001E-2</v>
      </c>
      <c r="C47" s="30">
        <f t="shared" si="1"/>
        <v>1.9658914449306795</v>
      </c>
      <c r="D47" s="31">
        <f t="shared" si="4"/>
        <v>1.8893718836431341</v>
      </c>
      <c r="E47" s="13">
        <v>2.2799999999999997E-2</v>
      </c>
      <c r="F47" s="30">
        <f t="shared" si="5"/>
        <v>1.6528414894695747</v>
      </c>
      <c r="G47" s="31">
        <f t="shared" si="6"/>
        <v>1.54024926798022</v>
      </c>
      <c r="H47" s="13">
        <v>1.8799999999999997E-2</v>
      </c>
      <c r="I47" s="30">
        <f t="shared" si="2"/>
        <v>1.4663353975984257</v>
      </c>
      <c r="J47" s="31">
        <f t="shared" si="7"/>
        <v>1.4397009303862793</v>
      </c>
      <c r="K47" s="13">
        <v>1.09E-2</v>
      </c>
      <c r="L47" s="30">
        <f t="shared" si="3"/>
        <v>1.2773259780519357</v>
      </c>
      <c r="M47" s="31">
        <f t="shared" si="8"/>
        <v>1.2146500361847996</v>
      </c>
    </row>
    <row r="48" spans="1:13">
      <c r="A48" s="3">
        <f t="shared" si="0"/>
        <v>2026</v>
      </c>
      <c r="B48" s="13">
        <v>3.0800000000000001E-2</v>
      </c>
      <c r="C48" s="30">
        <f t="shared" si="1"/>
        <v>2.0264409014345444</v>
      </c>
      <c r="D48" s="31">
        <f t="shared" si="4"/>
        <v>1.9475645376593425</v>
      </c>
      <c r="E48" s="13">
        <v>2.2799999999999997E-2</v>
      </c>
      <c r="F48" s="30">
        <f t="shared" si="5"/>
        <v>1.6905262754294808</v>
      </c>
      <c r="G48" s="31">
        <f t="shared" si="6"/>
        <v>1.5753669512901689</v>
      </c>
      <c r="H48" s="13">
        <v>1.8799999999999997E-2</v>
      </c>
      <c r="I48" s="30">
        <f t="shared" si="2"/>
        <v>1.493902503073276</v>
      </c>
      <c r="J48" s="31">
        <f t="shared" si="7"/>
        <v>1.4667673078775412</v>
      </c>
      <c r="K48" s="13">
        <v>1.09E-2</v>
      </c>
      <c r="L48" s="30">
        <f t="shared" si="3"/>
        <v>1.2912488312127017</v>
      </c>
      <c r="M48" s="31">
        <f t="shared" si="8"/>
        <v>1.2278897215792137</v>
      </c>
    </row>
    <row r="49" spans="1:13">
      <c r="A49" s="3">
        <f t="shared" si="0"/>
        <v>2027</v>
      </c>
      <c r="B49" s="13">
        <v>3.0800000000000001E-2</v>
      </c>
      <c r="C49" s="30">
        <f t="shared" si="1"/>
        <v>2.088855281198728</v>
      </c>
      <c r="D49" s="31">
        <f t="shared" si="4"/>
        <v>2.0075495254192499</v>
      </c>
      <c r="E49" s="13">
        <v>2.2799999999999997E-2</v>
      </c>
      <c r="F49" s="30">
        <f t="shared" si="5"/>
        <v>1.7290702745092728</v>
      </c>
      <c r="G49" s="31">
        <f t="shared" si="6"/>
        <v>1.6112853177795847</v>
      </c>
      <c r="H49" s="13">
        <v>1.8799999999999997E-2</v>
      </c>
      <c r="I49" s="30">
        <f t="shared" si="2"/>
        <v>1.5219878701310534</v>
      </c>
      <c r="J49" s="31">
        <f t="shared" si="7"/>
        <v>1.4943425332656388</v>
      </c>
      <c r="K49" s="13">
        <v>1.1000000000000001E-2</v>
      </c>
      <c r="L49" s="30">
        <f t="shared" si="3"/>
        <v>1.3054525683560414</v>
      </c>
      <c r="M49" s="31">
        <f t="shared" si="8"/>
        <v>1.241396508516585</v>
      </c>
    </row>
    <row r="50" spans="1:13">
      <c r="A50" s="3">
        <f t="shared" si="0"/>
        <v>2028</v>
      </c>
      <c r="B50" s="13">
        <v>3.0600000000000002E-2</v>
      </c>
      <c r="C50" s="30">
        <f t="shared" si="1"/>
        <v>2.1527742528034088</v>
      </c>
      <c r="D50" s="31">
        <f t="shared" si="4"/>
        <v>2.0689805408970789</v>
      </c>
      <c r="E50" s="13">
        <v>2.2799999999999997E-2</v>
      </c>
      <c r="F50" s="30">
        <f t="shared" si="5"/>
        <v>1.768493076768084</v>
      </c>
      <c r="G50" s="31">
        <f t="shared" si="6"/>
        <v>1.6480226230249591</v>
      </c>
      <c r="H50" s="13">
        <v>1.8799999999999997E-2</v>
      </c>
      <c r="I50" s="30">
        <f t="shared" si="2"/>
        <v>1.550601242089517</v>
      </c>
      <c r="J50" s="31">
        <f t="shared" si="7"/>
        <v>1.5224361728910327</v>
      </c>
      <c r="K50" s="13">
        <v>1.11E-2</v>
      </c>
      <c r="L50" s="30">
        <f t="shared" si="3"/>
        <v>1.3199430918647936</v>
      </c>
      <c r="M50" s="31">
        <f t="shared" si="8"/>
        <v>1.2551760097611193</v>
      </c>
    </row>
    <row r="51" spans="1:13">
      <c r="A51" s="3">
        <f t="shared" si="0"/>
        <v>2029</v>
      </c>
      <c r="B51" s="13">
        <v>3.0800000000000001E-2</v>
      </c>
      <c r="C51" s="30">
        <f t="shared" si="1"/>
        <v>2.2190796997897535</v>
      </c>
      <c r="D51" s="31">
        <f t="shared" si="4"/>
        <v>2.1327051415567087</v>
      </c>
      <c r="E51" s="13">
        <v>2.2799999999999997E-2</v>
      </c>
      <c r="F51" s="30">
        <f t="shared" si="5"/>
        <v>1.8088147189183961</v>
      </c>
      <c r="G51" s="31">
        <f t="shared" si="6"/>
        <v>1.685597538829928</v>
      </c>
      <c r="H51" s="13">
        <v>1.8700000000000001E-2</v>
      </c>
      <c r="I51" s="30">
        <f t="shared" si="2"/>
        <v>1.5795974853165908</v>
      </c>
      <c r="J51" s="31">
        <f t="shared" si="7"/>
        <v>1.5509057293240949</v>
      </c>
      <c r="K51" s="13">
        <v>1.1000000000000001E-2</v>
      </c>
      <c r="L51" s="30">
        <f t="shared" si="3"/>
        <v>1.3344624658753061</v>
      </c>
      <c r="M51" s="31">
        <f t="shared" si="8"/>
        <v>1.2689829458684916</v>
      </c>
    </row>
    <row r="52" spans="1:13">
      <c r="A52" s="3">
        <f t="shared" si="0"/>
        <v>2030</v>
      </c>
      <c r="B52" s="13">
        <v>3.0099999999999998E-2</v>
      </c>
      <c r="C52" s="30">
        <f t="shared" si="1"/>
        <v>2.2858739987534249</v>
      </c>
      <c r="D52" s="31">
        <f t="shared" si="4"/>
        <v>2.1968995663175654</v>
      </c>
      <c r="E52" s="13">
        <v>2.2700000000000001E-2</v>
      </c>
      <c r="F52" s="30">
        <f t="shared" si="5"/>
        <v>1.8498748130378435</v>
      </c>
      <c r="G52" s="31">
        <f t="shared" si="6"/>
        <v>1.7238606029613672</v>
      </c>
      <c r="H52" s="13">
        <v>1.8700000000000001E-2</v>
      </c>
      <c r="I52" s="30">
        <f t="shared" si="2"/>
        <v>1.6091359582920111</v>
      </c>
      <c r="J52" s="31">
        <f t="shared" si="7"/>
        <v>1.5799076664624554</v>
      </c>
      <c r="K52" s="13">
        <v>1.1000000000000001E-2</v>
      </c>
      <c r="L52" s="30">
        <f t="shared" si="3"/>
        <v>1.3491415529999344</v>
      </c>
      <c r="M52" s="31">
        <f t="shared" si="8"/>
        <v>1.2829417582730449</v>
      </c>
    </row>
    <row r="53" spans="1:13">
      <c r="A53" s="3">
        <f t="shared" si="0"/>
        <v>2031</v>
      </c>
      <c r="B53" s="13">
        <v>3.0200000000000001E-2</v>
      </c>
      <c r="C53" s="30">
        <f t="shared" si="1"/>
        <v>2.3549073935157785</v>
      </c>
      <c r="D53" s="31">
        <f t="shared" si="4"/>
        <v>2.2632459332203561</v>
      </c>
      <c r="E53" s="13">
        <v>2.2700000000000001E-2</v>
      </c>
      <c r="F53" s="30">
        <f t="shared" si="5"/>
        <v>1.8918669712938025</v>
      </c>
      <c r="G53" s="31">
        <f t="shared" si="6"/>
        <v>1.7629922386485901</v>
      </c>
      <c r="H53" s="13">
        <v>1.8600000000000002E-2</v>
      </c>
      <c r="I53" s="30">
        <f t="shared" si="2"/>
        <v>1.6390658871162425</v>
      </c>
      <c r="J53" s="31">
        <f t="shared" si="7"/>
        <v>1.6092939490586571</v>
      </c>
      <c r="K53" s="13">
        <v>1.09E-2</v>
      </c>
      <c r="L53" s="30">
        <f t="shared" si="3"/>
        <v>1.3638471959276337</v>
      </c>
      <c r="M53" s="31">
        <f t="shared" si="8"/>
        <v>1.296925823438221</v>
      </c>
    </row>
    <row r="54" spans="1:13">
      <c r="A54" s="3">
        <f t="shared" si="0"/>
        <v>2032</v>
      </c>
      <c r="B54" s="13">
        <v>3.04E-2</v>
      </c>
      <c r="C54" s="30">
        <f t="shared" si="1"/>
        <v>2.4264965782786581</v>
      </c>
      <c r="D54" s="31">
        <f t="shared" si="4"/>
        <v>2.3320486095902546</v>
      </c>
      <c r="E54" s="13">
        <v>2.2599999999999999E-2</v>
      </c>
      <c r="F54" s="30">
        <f t="shared" si="5"/>
        <v>1.9346231648450425</v>
      </c>
      <c r="G54" s="31">
        <f t="shared" si="6"/>
        <v>1.8028358632420483</v>
      </c>
      <c r="H54" s="13">
        <v>1.8500000000000003E-2</v>
      </c>
      <c r="I54" s="30">
        <f t="shared" si="2"/>
        <v>1.6693886060278929</v>
      </c>
      <c r="J54" s="31">
        <f t="shared" si="7"/>
        <v>1.6390658871162422</v>
      </c>
      <c r="K54" s="13">
        <v>1.09E-2</v>
      </c>
      <c r="L54" s="30">
        <f t="shared" si="3"/>
        <v>1.3787131303632447</v>
      </c>
      <c r="M54" s="31">
        <f t="shared" si="8"/>
        <v>1.3110623149136975</v>
      </c>
    </row>
    <row r="55" spans="1:13">
      <c r="A55" s="3">
        <f t="shared" si="0"/>
        <v>2033</v>
      </c>
      <c r="B55" s="13">
        <v>2.98E-2</v>
      </c>
      <c r="C55" s="30">
        <f t="shared" si="1"/>
        <v>2.498806176311362</v>
      </c>
      <c r="D55" s="31">
        <f t="shared" si="4"/>
        <v>2.4015436581560445</v>
      </c>
      <c r="E55" s="13">
        <v>2.2499999999999999E-2</v>
      </c>
      <c r="F55" s="30">
        <f t="shared" si="5"/>
        <v>1.9781521860540558</v>
      </c>
      <c r="G55" s="31">
        <f t="shared" si="6"/>
        <v>1.8433996701649942</v>
      </c>
      <c r="H55" s="13">
        <v>1.84E-2</v>
      </c>
      <c r="I55" s="30">
        <f t="shared" si="2"/>
        <v>1.700105356378806</v>
      </c>
      <c r="J55" s="31">
        <f t="shared" si="7"/>
        <v>1.6692246994391811</v>
      </c>
      <c r="K55" s="13">
        <v>1.0800000000000001E-2</v>
      </c>
      <c r="L55" s="30">
        <f t="shared" si="3"/>
        <v>1.3936032321711675</v>
      </c>
      <c r="M55" s="31">
        <f t="shared" si="8"/>
        <v>1.3252217879147654</v>
      </c>
    </row>
    <row r="56" spans="1:13">
      <c r="A56" s="3">
        <f t="shared" si="0"/>
        <v>2034</v>
      </c>
      <c r="B56" s="13">
        <v>2.9600000000000001E-2</v>
      </c>
      <c r="C56" s="30">
        <f t="shared" si="1"/>
        <v>2.5727708391301785</v>
      </c>
      <c r="D56" s="31">
        <f t="shared" si="4"/>
        <v>2.4726293504374635</v>
      </c>
      <c r="E56" s="13">
        <v>2.23E-2</v>
      </c>
      <c r="F56" s="30">
        <f t="shared" si="5"/>
        <v>2.0222649798030612</v>
      </c>
      <c r="G56" s="31">
        <f t="shared" si="6"/>
        <v>1.8845074828096735</v>
      </c>
      <c r="H56" s="13">
        <v>1.8200000000000001E-2</v>
      </c>
      <c r="I56" s="30">
        <f t="shared" si="2"/>
        <v>1.7310472738649003</v>
      </c>
      <c r="J56" s="31">
        <f t="shared" si="7"/>
        <v>1.6996045889689742</v>
      </c>
      <c r="K56" s="13">
        <v>1.0700000000000001E-2</v>
      </c>
      <c r="L56" s="30">
        <f t="shared" si="3"/>
        <v>1.4085147867553989</v>
      </c>
      <c r="M56" s="31">
        <f t="shared" si="8"/>
        <v>1.3394016610454533</v>
      </c>
    </row>
    <row r="57" spans="1:13">
      <c r="A57" s="3">
        <f t="shared" si="0"/>
        <v>2035</v>
      </c>
      <c r="B57" s="13">
        <v>2.9600000000000001E-2</v>
      </c>
      <c r="C57" s="30">
        <f t="shared" si="1"/>
        <v>2.6489248559684317</v>
      </c>
      <c r="D57" s="31">
        <f t="shared" si="4"/>
        <v>2.5458191792104126</v>
      </c>
      <c r="E57" s="13">
        <v>2.23E-2</v>
      </c>
      <c r="F57" s="30">
        <f t="shared" si="5"/>
        <v>2.0673614888526695</v>
      </c>
      <c r="G57" s="31">
        <f t="shared" si="6"/>
        <v>1.9265319996763293</v>
      </c>
      <c r="H57" s="13">
        <v>1.8200000000000001E-2</v>
      </c>
      <c r="I57" s="30">
        <f t="shared" si="2"/>
        <v>1.7625523342492415</v>
      </c>
      <c r="J57" s="31">
        <f t="shared" si="7"/>
        <v>1.7305373924882095</v>
      </c>
      <c r="K57" s="13">
        <v>1.0700000000000001E-2</v>
      </c>
      <c r="L57" s="30">
        <f t="shared" si="3"/>
        <v>1.4235858949736815</v>
      </c>
      <c r="M57" s="31">
        <f t="shared" si="8"/>
        <v>1.3537332588186395</v>
      </c>
    </row>
    <row r="58" spans="1:13">
      <c r="A58" s="3">
        <f t="shared" si="0"/>
        <v>2036</v>
      </c>
      <c r="B58" s="13">
        <v>2.9600000000000001E-2</v>
      </c>
      <c r="C58" s="30">
        <f t="shared" si="1"/>
        <v>2.7273330317050974</v>
      </c>
      <c r="D58" s="31">
        <f t="shared" si="4"/>
        <v>2.6211754269150411</v>
      </c>
      <c r="E58" s="13">
        <v>2.23E-2</v>
      </c>
      <c r="F58" s="30">
        <f t="shared" si="5"/>
        <v>2.1134636500540838</v>
      </c>
      <c r="G58" s="31">
        <f t="shared" si="6"/>
        <v>1.9694936632691113</v>
      </c>
      <c r="H58" s="13">
        <v>1.8200000000000001E-2</v>
      </c>
      <c r="I58" s="30">
        <f t="shared" si="2"/>
        <v>1.7946307867325777</v>
      </c>
      <c r="J58" s="31">
        <f t="shared" si="7"/>
        <v>1.7620331730314949</v>
      </c>
      <c r="K58" s="13">
        <v>1.0700000000000001E-2</v>
      </c>
      <c r="L58" s="30">
        <f t="shared" si="3"/>
        <v>1.4388182640498999</v>
      </c>
      <c r="M58" s="31">
        <f t="shared" si="8"/>
        <v>1.3682182046879989</v>
      </c>
    </row>
    <row r="59" spans="1:13">
      <c r="A59" s="3">
        <f t="shared" si="0"/>
        <v>2037</v>
      </c>
      <c r="B59" s="13">
        <v>2.9600000000000001E-2</v>
      </c>
      <c r="C59" s="30">
        <f t="shared" si="1"/>
        <v>2.8080620894435686</v>
      </c>
      <c r="D59" s="31">
        <f t="shared" si="4"/>
        <v>2.6987622195517265</v>
      </c>
      <c r="E59" s="13">
        <v>2.23E-2</v>
      </c>
      <c r="F59" s="30">
        <f t="shared" si="5"/>
        <v>2.1605938894502899</v>
      </c>
      <c r="G59" s="31">
        <f t="shared" si="6"/>
        <v>2.0134133719600125</v>
      </c>
      <c r="H59" s="13">
        <v>1.8200000000000001E-2</v>
      </c>
      <c r="I59" s="30">
        <f t="shared" si="2"/>
        <v>1.8272930670511105</v>
      </c>
      <c r="J59" s="31">
        <f t="shared" si="7"/>
        <v>1.794102176780668</v>
      </c>
      <c r="K59" s="13">
        <v>1.0700000000000001E-2</v>
      </c>
      <c r="L59" s="30">
        <f t="shared" si="3"/>
        <v>1.4542136194752338</v>
      </c>
      <c r="M59" s="31">
        <f t="shared" si="8"/>
        <v>1.3828581394781605</v>
      </c>
    </row>
    <row r="60" spans="1:13">
      <c r="A60" s="3">
        <f t="shared" si="0"/>
        <v>2038</v>
      </c>
      <c r="B60" s="13">
        <v>2.9600000000000001E-2</v>
      </c>
      <c r="C60" s="30">
        <f t="shared" si="1"/>
        <v>2.8911807272910983</v>
      </c>
      <c r="D60" s="31">
        <f t="shared" si="4"/>
        <v>2.7786455812504576</v>
      </c>
      <c r="E60" s="13">
        <v>2.23E-2</v>
      </c>
      <c r="F60" s="30">
        <f t="shared" si="5"/>
        <v>2.2087751331850312</v>
      </c>
      <c r="G60" s="31">
        <f t="shared" si="6"/>
        <v>2.0583124901547207</v>
      </c>
      <c r="H60" s="13">
        <v>1.8200000000000001E-2</v>
      </c>
      <c r="I60" s="30">
        <f t="shared" si="2"/>
        <v>1.8605498008714407</v>
      </c>
      <c r="J60" s="31">
        <f t="shared" si="7"/>
        <v>1.8267548363980761</v>
      </c>
      <c r="K60" s="13">
        <v>1.0700000000000001E-2</v>
      </c>
      <c r="L60" s="30">
        <f t="shared" si="3"/>
        <v>1.4697737052036186</v>
      </c>
      <c r="M60" s="31">
        <f t="shared" si="8"/>
        <v>1.3976547215705768</v>
      </c>
    </row>
    <row r="61" spans="1:13">
      <c r="A61" s="3">
        <f t="shared" si="0"/>
        <v>2039</v>
      </c>
      <c r="B61" s="13">
        <v>2.9600000000000001E-2</v>
      </c>
      <c r="C61" s="30">
        <f t="shared" si="1"/>
        <v>2.9767596768189151</v>
      </c>
      <c r="D61" s="31">
        <f t="shared" si="4"/>
        <v>2.8608934904554713</v>
      </c>
      <c r="E61" s="13">
        <v>2.23E-2</v>
      </c>
      <c r="F61" s="30">
        <f t="shared" si="5"/>
        <v>2.2580308186550573</v>
      </c>
      <c r="G61" s="31">
        <f t="shared" si="6"/>
        <v>2.1042128586851709</v>
      </c>
      <c r="H61" s="13">
        <v>1.8200000000000001E-2</v>
      </c>
      <c r="I61" s="30">
        <f t="shared" si="2"/>
        <v>1.8944118072473008</v>
      </c>
      <c r="J61" s="31">
        <f t="shared" si="7"/>
        <v>1.8600017744205211</v>
      </c>
      <c r="K61" s="13">
        <v>1.0700000000000001E-2</v>
      </c>
      <c r="L61" s="30">
        <f t="shared" si="3"/>
        <v>1.4855002838492972</v>
      </c>
      <c r="M61" s="31">
        <f t="shared" si="8"/>
        <v>1.4126096270913819</v>
      </c>
    </row>
    <row r="62" spans="1:13">
      <c r="A62" s="3">
        <f t="shared" si="0"/>
        <v>2040</v>
      </c>
      <c r="B62" s="13">
        <v>2.9600000000000001E-2</v>
      </c>
      <c r="C62" s="30">
        <f t="shared" si="1"/>
        <v>3.0648717632527553</v>
      </c>
      <c r="D62" s="31">
        <f t="shared" si="4"/>
        <v>2.9455759377729533</v>
      </c>
      <c r="E62" s="13">
        <v>2.23E-2</v>
      </c>
      <c r="F62" s="30">
        <f t="shared" si="5"/>
        <v>2.308384905911065</v>
      </c>
      <c r="G62" s="31">
        <f t="shared" si="6"/>
        <v>2.1511368054338504</v>
      </c>
      <c r="H62" s="13">
        <v>1.8200000000000001E-2</v>
      </c>
      <c r="I62" s="30">
        <f t="shared" si="2"/>
        <v>1.9288901021392018</v>
      </c>
      <c r="J62" s="31">
        <f t="shared" si="7"/>
        <v>1.8938538067149746</v>
      </c>
      <c r="K62" s="13">
        <v>1.0700000000000001E-2</v>
      </c>
      <c r="L62" s="30">
        <f t="shared" si="3"/>
        <v>1.5013951368864846</v>
      </c>
      <c r="M62" s="31">
        <f t="shared" si="8"/>
        <v>1.4277245501012596</v>
      </c>
    </row>
    <row r="63" spans="1:13">
      <c r="A63" s="3">
        <f>+A62+1</f>
        <v>2041</v>
      </c>
      <c r="B63" s="13">
        <v>2.9600000000000001E-2</v>
      </c>
      <c r="C63" s="30">
        <f t="shared" si="1"/>
        <v>3.1555919674450372</v>
      </c>
      <c r="D63" s="31">
        <f t="shared" si="4"/>
        <v>3.032764985531033</v>
      </c>
      <c r="E63" s="13">
        <v>2.23E-2</v>
      </c>
      <c r="F63" s="30">
        <f t="shared" si="5"/>
        <v>2.3598618893128815</v>
      </c>
      <c r="G63" s="31">
        <f t="shared" si="6"/>
        <v>2.1991071561950251</v>
      </c>
      <c r="H63" s="13">
        <v>1.8200000000000001E-2</v>
      </c>
      <c r="I63" s="30">
        <f t="shared" si="2"/>
        <v>1.9639959019981352</v>
      </c>
      <c r="J63" s="31">
        <f t="shared" si="7"/>
        <v>1.9283219459971872</v>
      </c>
      <c r="K63" s="13">
        <v>1.0700000000000001E-2</v>
      </c>
      <c r="L63" s="30">
        <f>+L62*(1+K63)</f>
        <v>1.51746006485117</v>
      </c>
      <c r="M63" s="31">
        <f t="shared" si="8"/>
        <v>1.4430012027873431</v>
      </c>
    </row>
    <row r="64" spans="1:13">
      <c r="A64" s="3">
        <f t="shared" si="0"/>
        <v>2042</v>
      </c>
      <c r="B64" s="13">
        <v>2.9600000000000001E-2</v>
      </c>
      <c r="C64" s="30">
        <f t="shared" si="1"/>
        <v>3.2489974896814107</v>
      </c>
      <c r="D64" s="31">
        <f t="shared" si="4"/>
        <v>3.1225348291027517</v>
      </c>
      <c r="E64" s="13">
        <v>2.23E-2</v>
      </c>
      <c r="F64" s="30">
        <f t="shared" si="5"/>
        <v>2.4124868094445588</v>
      </c>
      <c r="G64" s="31">
        <f t="shared" si="6"/>
        <v>2.2481472457781742</v>
      </c>
      <c r="H64" s="13">
        <v>1.8200000000000001E-2</v>
      </c>
      <c r="I64" s="30">
        <f t="shared" si="2"/>
        <v>1.9997406274145013</v>
      </c>
      <c r="J64" s="31">
        <f t="shared" si="7"/>
        <v>1.9634174054143361</v>
      </c>
      <c r="K64" s="13">
        <v>1.0700000000000001E-2</v>
      </c>
      <c r="L64" s="30">
        <f t="shared" si="3"/>
        <v>1.5336968875450774</v>
      </c>
      <c r="M64" s="31">
        <f t="shared" si="8"/>
        <v>1.4584413156571676</v>
      </c>
    </row>
    <row r="65" spans="1:13">
      <c r="A65" s="3">
        <f t="shared" si="0"/>
        <v>2043</v>
      </c>
      <c r="B65" s="13">
        <v>2.9600000000000001E-2</v>
      </c>
      <c r="C65" s="30">
        <f t="shared" si="1"/>
        <v>3.3451678153759805</v>
      </c>
      <c r="D65" s="31">
        <f t="shared" si="4"/>
        <v>3.2149618600441934</v>
      </c>
      <c r="E65" s="13">
        <v>2.23E-2</v>
      </c>
      <c r="F65" s="30">
        <f t="shared" si="5"/>
        <v>2.4662852652951726</v>
      </c>
      <c r="G65" s="31">
        <f t="shared" si="6"/>
        <v>2.2982809293590276</v>
      </c>
      <c r="H65" s="13">
        <v>1.8200000000000001E-2</v>
      </c>
      <c r="I65" s="30">
        <f t="shared" si="2"/>
        <v>2.036135906833445</v>
      </c>
      <c r="J65" s="31">
        <f t="shared" si="7"/>
        <v>1.999151602192877</v>
      </c>
      <c r="K65" s="13">
        <v>1.0700000000000001E-2</v>
      </c>
      <c r="L65" s="30">
        <f t="shared" si="3"/>
        <v>1.5501074442418097</v>
      </c>
      <c r="M65" s="31">
        <f t="shared" si="8"/>
        <v>1.4740466377346992</v>
      </c>
    </row>
    <row r="66" spans="1:13">
      <c r="A66" s="3">
        <f t="shared" si="0"/>
        <v>2044</v>
      </c>
      <c r="B66" s="13">
        <v>2.9600000000000001E-2</v>
      </c>
      <c r="C66" s="30">
        <f t="shared" si="1"/>
        <v>3.4441847827111096</v>
      </c>
      <c r="D66" s="31">
        <f t="shared" si="4"/>
        <v>3.3101247311015016</v>
      </c>
      <c r="E66" s="13">
        <v>2.23E-2</v>
      </c>
      <c r="F66" s="30">
        <f t="shared" si="5"/>
        <v>2.5212834267112547</v>
      </c>
      <c r="G66" s="31">
        <f t="shared" si="6"/>
        <v>2.3495325940837337</v>
      </c>
      <c r="H66" s="13">
        <v>1.8200000000000001E-2</v>
      </c>
      <c r="I66" s="30">
        <f t="shared" si="2"/>
        <v>2.0731935803378136</v>
      </c>
      <c r="J66" s="31">
        <f t="shared" si="7"/>
        <v>2.0355361613527876</v>
      </c>
      <c r="K66" s="13">
        <v>1.0700000000000001E-2</v>
      </c>
      <c r="L66" s="30">
        <f t="shared" si="3"/>
        <v>1.5666935938951969</v>
      </c>
      <c r="M66" s="31">
        <f t="shared" si="8"/>
        <v>1.4898189367584604</v>
      </c>
    </row>
    <row r="67" spans="1:13">
      <c r="A67" s="3">
        <f t="shared" si="0"/>
        <v>2045</v>
      </c>
      <c r="B67" s="13">
        <v>2.9600000000000001E-2</v>
      </c>
      <c r="C67" s="30">
        <f t="shared" si="1"/>
        <v>3.5461326522793586</v>
      </c>
      <c r="D67" s="31">
        <f t="shared" si="4"/>
        <v>3.4081044231421065</v>
      </c>
      <c r="E67" s="13">
        <v>2.23E-2</v>
      </c>
      <c r="F67" s="30">
        <f t="shared" si="5"/>
        <v>2.5775080471269156</v>
      </c>
      <c r="G67" s="31">
        <f t="shared" si="6"/>
        <v>2.4019271709318009</v>
      </c>
      <c r="H67" s="13">
        <v>1.8200000000000001E-2</v>
      </c>
      <c r="I67" s="30">
        <f t="shared" si="2"/>
        <v>2.1109257034999618</v>
      </c>
      <c r="J67" s="31">
        <f t="shared" si="7"/>
        <v>2.0725829194894083</v>
      </c>
      <c r="K67" s="13">
        <v>1.0700000000000001E-2</v>
      </c>
      <c r="L67" s="30">
        <f t="shared" si="3"/>
        <v>1.5834572153498754</v>
      </c>
      <c r="M67" s="31">
        <f t="shared" si="8"/>
        <v>1.5057599993817758</v>
      </c>
    </row>
    <row r="68" spans="1:13">
      <c r="A68" s="4">
        <f t="shared" si="0"/>
        <v>2046</v>
      </c>
      <c r="B68" s="13">
        <v>2.9600000000000001E-2</v>
      </c>
      <c r="C68" s="30">
        <f t="shared" si="1"/>
        <v>3.6510981787868277</v>
      </c>
      <c r="D68" s="31">
        <f t="shared" si="4"/>
        <v>3.5089843140671131</v>
      </c>
      <c r="E68" s="13">
        <v>2.23E-2</v>
      </c>
      <c r="F68" s="30">
        <f t="shared" si="5"/>
        <v>2.6349864765778457</v>
      </c>
      <c r="G68" s="31">
        <f t="shared" si="6"/>
        <v>2.4554901468435801</v>
      </c>
      <c r="H68" s="13">
        <v>1.8200000000000001E-2</v>
      </c>
      <c r="I68" s="30">
        <f t="shared" si="2"/>
        <v>2.1493445513036611</v>
      </c>
      <c r="J68" s="31">
        <f t="shared" si="7"/>
        <v>2.1103039286241154</v>
      </c>
      <c r="K68" s="13">
        <v>1.0700000000000001E-2</v>
      </c>
      <c r="L68" s="30">
        <f>+L67*(1+K68)</f>
        <v>1.600400207554119</v>
      </c>
      <c r="M68" s="31">
        <f t="shared" si="8"/>
        <v>1.5218716313751608</v>
      </c>
    </row>
    <row r="69" spans="1:13">
      <c r="A69" s="25"/>
      <c r="B69" s="26"/>
      <c r="C69" s="27"/>
      <c r="D69" s="28"/>
      <c r="E69" s="26"/>
      <c r="F69" s="27"/>
      <c r="G69" s="29"/>
      <c r="H69" s="26"/>
      <c r="I69" s="27"/>
      <c r="J69" s="29"/>
      <c r="K69" s="26"/>
      <c r="L69" s="27"/>
      <c r="M69" s="29"/>
    </row>
    <row r="70" spans="1:13">
      <c r="A70" s="1"/>
      <c r="D70" s="16"/>
    </row>
    <row r="71" spans="1:13">
      <c r="B71" s="41" t="s">
        <v>40</v>
      </c>
      <c r="C71" t="s">
        <v>41</v>
      </c>
    </row>
  </sheetData>
  <phoneticPr fontId="2" type="noConversion"/>
  <pageMargins left="0.75" right="0.2" top="0.5" bottom="0.5" header="0.5" footer="0.5"/>
  <pageSetup scale="5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N71"/>
  <sheetViews>
    <sheetView view="pageLayout" zoomScale="10" zoomScaleNormal="100" zoomScalePageLayoutView="10" workbookViewId="0">
      <selection activeCell="AM85" sqref="AM85"/>
    </sheetView>
  </sheetViews>
  <sheetFormatPr defaultRowHeight="12.75"/>
  <cols>
    <col min="1" max="1" width="48.85546875" bestFit="1" customWidth="1"/>
    <col min="6" max="6" width="14" customWidth="1"/>
    <col min="7" max="7" width="13.5703125" style="39" customWidth="1"/>
    <col min="8" max="8" width="11.7109375" bestFit="1" customWidth="1"/>
    <col min="9" max="17" width="10.85546875" customWidth="1"/>
    <col min="18" max="19" width="10.7109375" bestFit="1" customWidth="1"/>
    <col min="20" max="20" width="11.85546875" bestFit="1" customWidth="1"/>
    <col min="21" max="21" width="11.28515625" bestFit="1" customWidth="1"/>
    <col min="22" max="22" width="10.85546875" bestFit="1" customWidth="1"/>
    <col min="23" max="23" width="12.28515625" bestFit="1" customWidth="1"/>
    <col min="24" max="24" width="10.85546875" bestFit="1" customWidth="1"/>
    <col min="25" max="25" width="9.85546875" bestFit="1" customWidth="1"/>
    <col min="26" max="26" width="9.28515625" bestFit="1" customWidth="1"/>
    <col min="27" max="27" width="11.28515625" bestFit="1" customWidth="1"/>
    <col min="28" max="30" width="10.7109375" bestFit="1" customWidth="1"/>
    <col min="31" max="31" width="9.7109375" bestFit="1" customWidth="1"/>
    <col min="35" max="35" width="12" bestFit="1" customWidth="1"/>
    <col min="36" max="36" width="11.28515625" bestFit="1" customWidth="1"/>
    <col min="37" max="37" width="9.7109375" bestFit="1" customWidth="1"/>
    <col min="38" max="38" width="9.7109375" customWidth="1"/>
    <col min="39" max="39" width="10.7109375" bestFit="1" customWidth="1"/>
    <col min="40" max="40" width="11.85546875" bestFit="1" customWidth="1"/>
  </cols>
  <sheetData>
    <row r="1" spans="1:40" ht="15">
      <c r="A1" s="33" t="s">
        <v>33</v>
      </c>
    </row>
    <row r="2" spans="1:40" ht="15">
      <c r="A2" s="33" t="s">
        <v>35</v>
      </c>
    </row>
    <row r="3" spans="1:40" ht="51">
      <c r="A3" s="27" t="s">
        <v>3</v>
      </c>
      <c r="B3" s="106" t="s">
        <v>124</v>
      </c>
      <c r="C3" s="32" t="s">
        <v>4</v>
      </c>
      <c r="D3" s="105" t="s">
        <v>123</v>
      </c>
      <c r="E3" s="32" t="s">
        <v>34</v>
      </c>
      <c r="F3" s="107" t="s">
        <v>143</v>
      </c>
      <c r="G3" s="137" t="s">
        <v>140</v>
      </c>
      <c r="H3" s="40" t="s">
        <v>36</v>
      </c>
      <c r="I3" s="40">
        <v>2014</v>
      </c>
      <c r="J3" s="40">
        <v>2015</v>
      </c>
      <c r="K3" s="37">
        <v>2016</v>
      </c>
      <c r="L3" s="37">
        <f>+K3+1</f>
        <v>2017</v>
      </c>
      <c r="M3" s="37">
        <f t="shared" ref="M3:AM3" si="0">+L3+1</f>
        <v>2018</v>
      </c>
      <c r="N3" s="37">
        <f t="shared" si="0"/>
        <v>2019</v>
      </c>
      <c r="O3" s="37">
        <f t="shared" si="0"/>
        <v>2020</v>
      </c>
      <c r="P3" s="37">
        <f t="shared" si="0"/>
        <v>2021</v>
      </c>
      <c r="Q3" s="37">
        <f t="shared" si="0"/>
        <v>2022</v>
      </c>
      <c r="R3" s="37">
        <f t="shared" si="0"/>
        <v>2023</v>
      </c>
      <c r="S3" s="37">
        <f t="shared" si="0"/>
        <v>2024</v>
      </c>
      <c r="T3" s="37">
        <f t="shared" si="0"/>
        <v>2025</v>
      </c>
      <c r="U3" s="37">
        <f t="shared" si="0"/>
        <v>2026</v>
      </c>
      <c r="V3" s="37">
        <f t="shared" si="0"/>
        <v>2027</v>
      </c>
      <c r="W3" s="37">
        <f t="shared" si="0"/>
        <v>2028</v>
      </c>
      <c r="X3" s="37">
        <f t="shared" si="0"/>
        <v>2029</v>
      </c>
      <c r="Y3" s="37">
        <f t="shared" si="0"/>
        <v>2030</v>
      </c>
      <c r="Z3" s="37">
        <f t="shared" si="0"/>
        <v>2031</v>
      </c>
      <c r="AA3" s="37">
        <f t="shared" si="0"/>
        <v>2032</v>
      </c>
      <c r="AB3" s="37">
        <f t="shared" si="0"/>
        <v>2033</v>
      </c>
      <c r="AC3" s="37">
        <f t="shared" si="0"/>
        <v>2034</v>
      </c>
      <c r="AD3" s="37">
        <f t="shared" si="0"/>
        <v>2035</v>
      </c>
      <c r="AE3" s="37">
        <f t="shared" si="0"/>
        <v>2036</v>
      </c>
      <c r="AF3" s="37">
        <f t="shared" si="0"/>
        <v>2037</v>
      </c>
      <c r="AG3" s="37">
        <f t="shared" si="0"/>
        <v>2038</v>
      </c>
      <c r="AH3" s="37">
        <f t="shared" si="0"/>
        <v>2039</v>
      </c>
      <c r="AI3" s="37">
        <f t="shared" si="0"/>
        <v>2040</v>
      </c>
      <c r="AJ3" s="37">
        <f t="shared" si="0"/>
        <v>2041</v>
      </c>
      <c r="AK3" s="37">
        <f t="shared" si="0"/>
        <v>2042</v>
      </c>
      <c r="AL3" s="37">
        <f t="shared" si="0"/>
        <v>2043</v>
      </c>
      <c r="AM3" s="37">
        <f t="shared" si="0"/>
        <v>2044</v>
      </c>
      <c r="AN3" s="35" t="s">
        <v>37</v>
      </c>
    </row>
    <row r="4" spans="1:40">
      <c r="A4" s="135" t="s">
        <v>42</v>
      </c>
      <c r="B4">
        <f>+E4-D4</f>
        <v>12</v>
      </c>
      <c r="C4">
        <v>2008</v>
      </c>
      <c r="D4">
        <v>2010</v>
      </c>
      <c r="E4">
        <f>'Spending $ by Site'!C4</f>
        <v>2022</v>
      </c>
      <c r="F4" s="36">
        <f>'Spending $ by Site'!H8</f>
        <v>10135582</v>
      </c>
      <c r="G4" s="39">
        <f>[1]PEF!$Q$10</f>
        <v>10543424.25</v>
      </c>
      <c r="H4" s="36">
        <f>'Spending $ by Site'!Z8</f>
        <v>14057899</v>
      </c>
      <c r="I4" s="36"/>
      <c r="J4" s="36"/>
      <c r="R4" s="36"/>
      <c r="S4" s="36"/>
      <c r="V4" s="36">
        <f>'Spending $ by Site'!N8</f>
        <v>6963089</v>
      </c>
      <c r="W4" s="36">
        <f>'Spending $ by Site'!S8</f>
        <v>7094810</v>
      </c>
      <c r="X4" s="36"/>
      <c r="AN4" s="36">
        <f>SUM(I4:AM4)-H4</f>
        <v>0</v>
      </c>
    </row>
    <row r="5" spans="1:40">
      <c r="A5" s="136"/>
      <c r="AN5" s="36">
        <f t="shared" ref="AN5:AN63" si="1">SUM(I5:AM5)-H5</f>
        <v>0</v>
      </c>
    </row>
    <row r="6" spans="1:40">
      <c r="A6" s="136" t="s">
        <v>43</v>
      </c>
      <c r="B6">
        <f>+E6-D6</f>
        <v>6</v>
      </c>
      <c r="C6">
        <f>$C$4</f>
        <v>2008</v>
      </c>
      <c r="D6">
        <f>$D$4</f>
        <v>2010</v>
      </c>
      <c r="E6">
        <f>'Spending $ by Site'!C10</f>
        <v>2016</v>
      </c>
      <c r="F6" s="36">
        <f>'Spending $ by Site'!H14</f>
        <v>171048</v>
      </c>
      <c r="G6" s="39">
        <f>[1]PEF!$Q$28</f>
        <v>181034.00000000003</v>
      </c>
      <c r="H6" s="36">
        <f>'Spending $ by Site'!Z14</f>
        <v>206896</v>
      </c>
      <c r="I6" s="36"/>
      <c r="J6" s="36"/>
      <c r="P6" s="36">
        <f>'Spending $ by Site'!N14</f>
        <v>206896</v>
      </c>
      <c r="R6" s="36"/>
      <c r="AN6" s="36">
        <f t="shared" si="1"/>
        <v>0</v>
      </c>
    </row>
    <row r="7" spans="1:40">
      <c r="A7" s="12"/>
      <c r="AN7" s="36">
        <f t="shared" si="1"/>
        <v>0</v>
      </c>
    </row>
    <row r="8" spans="1:40">
      <c r="A8" s="104" t="s">
        <v>132</v>
      </c>
      <c r="B8">
        <f>+E8-D8</f>
        <v>-1</v>
      </c>
      <c r="C8">
        <f>$C$4</f>
        <v>2008</v>
      </c>
      <c r="D8">
        <f>$D$4</f>
        <v>2010</v>
      </c>
      <c r="E8">
        <f>'Spending $ by Site'!C16</f>
        <v>2009</v>
      </c>
      <c r="F8" s="36">
        <f>'Spending $ by Site'!H20</f>
        <v>28097998</v>
      </c>
      <c r="G8" s="39">
        <f>[1]PEF!$Q$12</f>
        <v>30260118</v>
      </c>
      <c r="H8" s="36">
        <f>'Spending $ by Site'!Z20</f>
        <v>30260118</v>
      </c>
      <c r="I8" s="36">
        <f>'Spending $ by Site'!N20</f>
        <v>14969029</v>
      </c>
      <c r="J8" s="36">
        <f>'Spending $ by Site'!S20</f>
        <v>15291089</v>
      </c>
      <c r="R8" s="36"/>
      <c r="AN8" s="36">
        <f t="shared" si="1"/>
        <v>0</v>
      </c>
    </row>
    <row r="9" spans="1:40">
      <c r="A9" s="12"/>
      <c r="AN9" s="36">
        <f t="shared" si="1"/>
        <v>0</v>
      </c>
    </row>
    <row r="10" spans="1:40">
      <c r="A10" s="104" t="s">
        <v>133</v>
      </c>
      <c r="B10">
        <f>+E10-D10</f>
        <v>17</v>
      </c>
      <c r="C10">
        <f>$C$4</f>
        <v>2008</v>
      </c>
      <c r="D10">
        <f>$D$4</f>
        <v>2010</v>
      </c>
      <c r="E10">
        <f>'Spending $ by Site'!C22</f>
        <v>2027</v>
      </c>
      <c r="F10" s="36">
        <f>'Spending $ by Site'!H26</f>
        <v>346322</v>
      </c>
      <c r="G10" s="39">
        <f>[1]PEF!$Q$30</f>
        <v>327097.78181818197</v>
      </c>
      <c r="H10" s="36">
        <f>'Spending $ by Site'!Z26</f>
        <v>473431</v>
      </c>
      <c r="I10" s="36"/>
      <c r="J10" s="36"/>
      <c r="R10" s="36"/>
      <c r="AA10" s="36">
        <f>'Spending $ by Site'!N26</f>
        <v>473431</v>
      </c>
      <c r="AN10" s="36">
        <f t="shared" si="1"/>
        <v>0</v>
      </c>
    </row>
    <row r="11" spans="1:40">
      <c r="A11" s="12"/>
      <c r="AN11" s="36">
        <f t="shared" si="1"/>
        <v>0</v>
      </c>
    </row>
    <row r="12" spans="1:40">
      <c r="A12" s="12" t="s">
        <v>44</v>
      </c>
      <c r="B12">
        <f>+E12-D12</f>
        <v>12</v>
      </c>
      <c r="C12">
        <f>$C$4</f>
        <v>2008</v>
      </c>
      <c r="D12">
        <f>$D$4</f>
        <v>2010</v>
      </c>
      <c r="E12">
        <f>'Spending $ by Site'!C28</f>
        <v>2022</v>
      </c>
      <c r="F12" s="36">
        <f>'Spending $ by Site'!H32</f>
        <v>10707360</v>
      </c>
      <c r="G12" s="39">
        <f>[1]PEF!$Q$32</f>
        <v>6865924.848416565</v>
      </c>
      <c r="H12" s="36">
        <f>'Spending $ by Site'!Z32</f>
        <v>15424962</v>
      </c>
      <c r="I12" s="36"/>
      <c r="J12" s="36"/>
      <c r="S12" s="36"/>
      <c r="T12" s="36"/>
      <c r="V12" s="36">
        <f>'Spending $ by Site'!Z32</f>
        <v>15424962</v>
      </c>
      <c r="AA12" s="36"/>
      <c r="AC12" s="36"/>
      <c r="AD12" s="36"/>
      <c r="AN12" s="36">
        <f t="shared" si="1"/>
        <v>0</v>
      </c>
    </row>
    <row r="13" spans="1:40">
      <c r="A13" s="12"/>
      <c r="AN13" s="36">
        <f t="shared" si="1"/>
        <v>0</v>
      </c>
    </row>
    <row r="14" spans="1:40">
      <c r="A14" s="104" t="s">
        <v>142</v>
      </c>
      <c r="B14">
        <f>+E14-D14</f>
        <v>29</v>
      </c>
      <c r="C14">
        <f>$C$4</f>
        <v>2008</v>
      </c>
      <c r="D14">
        <f>$D$4</f>
        <v>2010</v>
      </c>
      <c r="E14">
        <f>'Spending $ by Site'!C34</f>
        <v>2039</v>
      </c>
      <c r="F14" s="36">
        <f>'Spending $ by Site'!H38</f>
        <v>449770</v>
      </c>
      <c r="G14" s="39">
        <f>[1]PEF!$Q$34</f>
        <v>-79132.666666666497</v>
      </c>
      <c r="H14" s="36">
        <f>'Spending $ by Site'!Z38</f>
        <v>-2373980</v>
      </c>
      <c r="AM14" s="36">
        <f>'Spending $ by Site'!Z38</f>
        <v>-2373980</v>
      </c>
      <c r="AN14" s="36">
        <f t="shared" si="1"/>
        <v>0</v>
      </c>
    </row>
    <row r="15" spans="1:40">
      <c r="A15" s="12"/>
      <c r="AN15" s="36">
        <f t="shared" si="1"/>
        <v>0</v>
      </c>
    </row>
    <row r="16" spans="1:40">
      <c r="A16" s="12" t="s">
        <v>45</v>
      </c>
      <c r="B16">
        <f>+E16-D16</f>
        <v>19</v>
      </c>
      <c r="C16">
        <f>$C$4</f>
        <v>2008</v>
      </c>
      <c r="D16">
        <f>$D$4</f>
        <v>2010</v>
      </c>
      <c r="E16">
        <f>'Spending $ by Site'!C40</f>
        <v>2029</v>
      </c>
      <c r="F16" s="36">
        <f>'Spending $ by Site'!H44</f>
        <v>978450</v>
      </c>
      <c r="G16" s="39">
        <f>[1]PEF!$Q$36</f>
        <v>1058064.5535714289</v>
      </c>
      <c r="H16" s="36">
        <f>'Spending $ by Site'!Z44</f>
        <v>1601395</v>
      </c>
      <c r="I16" s="36"/>
      <c r="J16" s="36"/>
      <c r="R16" s="36"/>
      <c r="AB16" s="36"/>
      <c r="AC16" s="36">
        <f>'Spending $ by Site'!N44</f>
        <v>1601395</v>
      </c>
      <c r="AN16" s="36">
        <f t="shared" si="1"/>
        <v>0</v>
      </c>
    </row>
    <row r="17" spans="1:40">
      <c r="A17" s="12"/>
      <c r="AN17" s="36">
        <f t="shared" si="1"/>
        <v>0</v>
      </c>
    </row>
    <row r="18" spans="1:40">
      <c r="A18" s="104" t="s">
        <v>114</v>
      </c>
      <c r="B18">
        <f>+E18-D18</f>
        <v>10</v>
      </c>
      <c r="C18">
        <f>$C$4</f>
        <v>2008</v>
      </c>
      <c r="D18">
        <f>$D$4</f>
        <v>2010</v>
      </c>
      <c r="E18">
        <f>'Spending $ by Site'!C46</f>
        <v>2020</v>
      </c>
      <c r="F18" s="36">
        <f>'Spending $ by Site'!H50</f>
        <v>32097229</v>
      </c>
      <c r="G18" s="39">
        <f>[1]PEF!$Q$14</f>
        <v>34665555.199865974</v>
      </c>
      <c r="H18" s="36">
        <f>'Spending $ by Site'!Z50</f>
        <v>43332297</v>
      </c>
      <c r="I18" s="36"/>
      <c r="J18" s="36"/>
      <c r="T18" s="36">
        <f>'Spending $ by Site'!N50</f>
        <v>21420084</v>
      </c>
      <c r="U18" s="36">
        <f>'Spending $ by Site'!S50</f>
        <v>21912213</v>
      </c>
      <c r="W18" s="36"/>
      <c r="X18" s="36"/>
      <c r="AN18" s="36">
        <f t="shared" si="1"/>
        <v>0</v>
      </c>
    </row>
    <row r="19" spans="1:40">
      <c r="A19" s="12"/>
      <c r="AN19" s="36">
        <f t="shared" si="1"/>
        <v>0</v>
      </c>
    </row>
    <row r="20" spans="1:40">
      <c r="A20" s="104" t="s">
        <v>125</v>
      </c>
      <c r="B20">
        <f>+E20-D20</f>
        <v>25</v>
      </c>
      <c r="C20">
        <f>$C$4</f>
        <v>2008</v>
      </c>
      <c r="D20">
        <f>$D$4</f>
        <v>2010</v>
      </c>
      <c r="E20">
        <f>'Spending $ by Site'!C52</f>
        <v>2035</v>
      </c>
      <c r="F20" s="36">
        <f>'Spending $ by Site'!H56</f>
        <v>26630663</v>
      </c>
      <c r="G20" s="39">
        <f>[1]PEF!$Q$16</f>
        <v>19782455.924528301</v>
      </c>
      <c r="H20" s="36">
        <f>'Spending $ by Site'!Z56</f>
        <v>37445363</v>
      </c>
      <c r="I20" s="36"/>
      <c r="J20" s="36"/>
      <c r="P20" s="36"/>
      <c r="Q20" s="36"/>
      <c r="AI20" s="36">
        <f>'Spending $ by Site'!N56</f>
        <v>18744298</v>
      </c>
      <c r="AJ20" s="36">
        <f>'Spending $ by Site'!S56</f>
        <v>18701065</v>
      </c>
      <c r="AN20" s="36">
        <f t="shared" si="1"/>
        <v>0</v>
      </c>
    </row>
    <row r="21" spans="1:40">
      <c r="A21" s="12"/>
      <c r="AN21" s="36">
        <f t="shared" si="1"/>
        <v>0</v>
      </c>
    </row>
    <row r="22" spans="1:40">
      <c r="A22" s="12" t="s">
        <v>8</v>
      </c>
      <c r="B22">
        <f>+E22-D22</f>
        <v>25</v>
      </c>
      <c r="C22">
        <f>$C$4</f>
        <v>2008</v>
      </c>
      <c r="D22">
        <f>$D$4</f>
        <v>2010</v>
      </c>
      <c r="E22">
        <f>'Spending $ by Site'!C58</f>
        <v>2035</v>
      </c>
      <c r="F22" s="36">
        <f>'Spending $ by Site'!H62</f>
        <v>12514898</v>
      </c>
      <c r="G22" s="39">
        <f>[1]PEF!$Q$18</f>
        <v>10527800.617021089</v>
      </c>
      <c r="H22" s="36">
        <f>'Spending $ by Site'!Z62</f>
        <v>25410396</v>
      </c>
      <c r="I22" s="36"/>
      <c r="J22" s="36"/>
      <c r="S22" s="36"/>
      <c r="AI22" s="36">
        <f>'Spending $ by Site'!N62</f>
        <v>25410396</v>
      </c>
      <c r="AN22" s="36">
        <f t="shared" si="1"/>
        <v>0</v>
      </c>
    </row>
    <row r="23" spans="1:40">
      <c r="A23" s="12"/>
      <c r="AN23" s="36">
        <f t="shared" si="1"/>
        <v>0</v>
      </c>
    </row>
    <row r="24" spans="1:40">
      <c r="A24" s="12" t="s">
        <v>46</v>
      </c>
      <c r="B24">
        <f>+E24-D24</f>
        <v>10</v>
      </c>
      <c r="C24">
        <f>$C$4</f>
        <v>2008</v>
      </c>
      <c r="D24">
        <f>$D$4</f>
        <v>2010</v>
      </c>
      <c r="E24">
        <f>'Spending $ by Site'!C64</f>
        <v>2020</v>
      </c>
      <c r="F24" s="36">
        <f>'Spending $ by Site'!H68</f>
        <v>4153459</v>
      </c>
      <c r="G24" s="39">
        <f>[1]PEF!$Q$20</f>
        <v>4055015.979906756</v>
      </c>
      <c r="H24" s="36">
        <f>'Spending $ by Site'!Z68</f>
        <v>6345847</v>
      </c>
      <c r="I24" s="36"/>
      <c r="J24" s="36"/>
      <c r="T24" s="36">
        <f>'Spending $ by Site'!N68</f>
        <v>6345847</v>
      </c>
      <c r="W24" s="36"/>
      <c r="AN24" s="36">
        <f t="shared" si="1"/>
        <v>0</v>
      </c>
    </row>
    <row r="25" spans="1:40">
      <c r="A25" s="12"/>
      <c r="AN25" s="36">
        <f t="shared" si="1"/>
        <v>0</v>
      </c>
    </row>
    <row r="26" spans="1:40">
      <c r="A26" s="12" t="s">
        <v>47</v>
      </c>
      <c r="B26">
        <f>+E26-D26</f>
        <v>10</v>
      </c>
      <c r="C26">
        <f>$C$4</f>
        <v>2008</v>
      </c>
      <c r="D26">
        <f>$D$4</f>
        <v>2010</v>
      </c>
      <c r="E26">
        <f>'Spending $ by Site'!C70</f>
        <v>2020</v>
      </c>
      <c r="F26" s="36">
        <f>'Spending $ by Site'!H74</f>
        <v>1571058</v>
      </c>
      <c r="G26" s="39">
        <f>[1]PEF!$Q$22</f>
        <v>1455245.2386778768</v>
      </c>
      <c r="H26" s="36">
        <f>'Spending $ by Site'!Z74</f>
        <v>2277368</v>
      </c>
      <c r="I26" s="36"/>
      <c r="J26" s="36"/>
      <c r="T26" s="36">
        <f>'Spending $ by Site'!N74</f>
        <v>2277368</v>
      </c>
      <c r="AI26" s="36"/>
      <c r="AN26" s="36">
        <f t="shared" si="1"/>
        <v>0</v>
      </c>
    </row>
    <row r="27" spans="1:40">
      <c r="A27" s="12"/>
      <c r="AN27" s="36">
        <f t="shared" si="1"/>
        <v>0</v>
      </c>
    </row>
    <row r="28" spans="1:40">
      <c r="A28" s="104" t="s">
        <v>115</v>
      </c>
      <c r="B28">
        <f>+E28-D28</f>
        <v>10</v>
      </c>
      <c r="C28">
        <f>$C$4</f>
        <v>2008</v>
      </c>
      <c r="D28">
        <f>$D$4</f>
        <v>2010</v>
      </c>
      <c r="E28">
        <f>'Spending $ by Site'!C76</f>
        <v>2020</v>
      </c>
      <c r="F28" s="36">
        <f>'Spending $ by Site'!H80</f>
        <v>595998</v>
      </c>
      <c r="G28" s="39">
        <f>[1]PEF!$Q$38</f>
        <v>508172.00000000012</v>
      </c>
      <c r="H28" s="36">
        <f>'Spending $ by Site'!Z80</f>
        <v>653364</v>
      </c>
      <c r="I28" s="36"/>
      <c r="J28" s="36"/>
      <c r="Q28" s="36"/>
      <c r="T28" s="36">
        <f>'Spending $ by Site'!N80</f>
        <v>653364</v>
      </c>
      <c r="AN28" s="36">
        <f t="shared" si="1"/>
        <v>0</v>
      </c>
    </row>
    <row r="29" spans="1:40">
      <c r="A29" s="12"/>
      <c r="AN29" s="36">
        <f t="shared" si="1"/>
        <v>0</v>
      </c>
    </row>
    <row r="30" spans="1:40">
      <c r="A30" s="104" t="s">
        <v>116</v>
      </c>
      <c r="B30">
        <f>+E30-D30</f>
        <v>13</v>
      </c>
      <c r="C30">
        <f>$C$4</f>
        <v>2008</v>
      </c>
      <c r="D30">
        <f>$D$4</f>
        <v>2010</v>
      </c>
      <c r="E30">
        <f>'Spending $ by Site'!C82</f>
        <v>2023</v>
      </c>
      <c r="F30" s="36">
        <f>'Spending $ by Site'!H86</f>
        <v>7248325</v>
      </c>
      <c r="G30" s="39">
        <f>[1]PEF!$Q$40</f>
        <v>4291665.8878072696</v>
      </c>
      <c r="H30" s="36">
        <f>'Spending $ by Site'!Z86</f>
        <v>10894761</v>
      </c>
      <c r="I30" s="36"/>
      <c r="J30" s="36"/>
      <c r="Q30" s="36"/>
      <c r="W30" s="36">
        <f>'Spending $ by Site'!N86</f>
        <v>10894761</v>
      </c>
      <c r="AN30" s="36">
        <f t="shared" si="1"/>
        <v>0</v>
      </c>
    </row>
    <row r="31" spans="1:40">
      <c r="A31" s="12"/>
      <c r="AN31" s="36">
        <f t="shared" si="1"/>
        <v>0</v>
      </c>
    </row>
    <row r="32" spans="1:40">
      <c r="A32" s="12" t="s">
        <v>48</v>
      </c>
      <c r="B32">
        <f>+E32-D32</f>
        <v>6</v>
      </c>
      <c r="C32">
        <f>$C$4</f>
        <v>2008</v>
      </c>
      <c r="D32">
        <f>$D$4</f>
        <v>2010</v>
      </c>
      <c r="E32">
        <f>'Spending $ by Site'!C88</f>
        <v>2016</v>
      </c>
      <c r="F32" s="36">
        <f>'Spending $ by Site'!H92</f>
        <v>343512</v>
      </c>
      <c r="G32" s="39">
        <f>[1]PEF!$Q$42</f>
        <v>356564.7872340426</v>
      </c>
      <c r="H32" s="36">
        <f>'Spending $ by Site'!Z92</f>
        <v>408745</v>
      </c>
      <c r="I32" s="36"/>
      <c r="J32" s="36"/>
      <c r="P32" s="36">
        <f>'Spending $ by Site'!N92</f>
        <v>408745</v>
      </c>
      <c r="Q32" s="36"/>
      <c r="AN32" s="36">
        <f t="shared" si="1"/>
        <v>0</v>
      </c>
    </row>
    <row r="33" spans="1:40">
      <c r="A33" s="12"/>
      <c r="AN33" s="36">
        <f t="shared" si="1"/>
        <v>0</v>
      </c>
    </row>
    <row r="34" spans="1:40">
      <c r="A34" s="104" t="s">
        <v>134</v>
      </c>
      <c r="B34">
        <f>+E34-D34</f>
        <v>18</v>
      </c>
      <c r="C34">
        <f>$C$4</f>
        <v>2008</v>
      </c>
      <c r="D34">
        <f>$D$4</f>
        <v>2010</v>
      </c>
      <c r="E34">
        <f>'Spending $ by Site'!C94</f>
        <v>2028</v>
      </c>
      <c r="F34" s="36">
        <f>'Spending $ by Site'!H98</f>
        <v>560201</v>
      </c>
      <c r="G34" s="39">
        <f>[1]PEF!$Q$44</f>
        <v>136519.79227861343</v>
      </c>
      <c r="H34" s="36">
        <f>'Spending $ by Site'!Z98</f>
        <v>447454</v>
      </c>
      <c r="I34" s="36"/>
      <c r="J34" s="36"/>
      <c r="P34" s="36"/>
      <c r="AB34" s="36">
        <f>'Spending $ by Site'!N98</f>
        <v>447454</v>
      </c>
      <c r="AN34" s="36">
        <f t="shared" si="1"/>
        <v>0</v>
      </c>
    </row>
    <row r="35" spans="1:40">
      <c r="A35" s="12"/>
      <c r="AN35" s="36">
        <f t="shared" si="1"/>
        <v>0</v>
      </c>
    </row>
    <row r="36" spans="1:40">
      <c r="A36" s="104" t="s">
        <v>135</v>
      </c>
      <c r="B36">
        <f>+E36-D36</f>
        <v>23</v>
      </c>
      <c r="C36">
        <f>$C$4</f>
        <v>2008</v>
      </c>
      <c r="D36">
        <f>$D$4</f>
        <v>2010</v>
      </c>
      <c r="E36">
        <f>'Spending $ by Site'!C100</f>
        <v>2033</v>
      </c>
      <c r="F36" s="36">
        <f>'Spending $ by Site'!H104</f>
        <v>560201</v>
      </c>
      <c r="G36" s="39">
        <f>[1]PEF!$Q$46</f>
        <v>43690.266666666677</v>
      </c>
      <c r="H36" s="36">
        <f>'Spending $ by Site'!Z104</f>
        <v>187244</v>
      </c>
      <c r="I36" s="36"/>
      <c r="J36" s="36"/>
      <c r="P36" s="36"/>
      <c r="AG36" s="36">
        <f>'Spending $ by Site'!N104</f>
        <v>187244</v>
      </c>
      <c r="AN36" s="36">
        <f t="shared" si="1"/>
        <v>0</v>
      </c>
    </row>
    <row r="37" spans="1:40">
      <c r="A37" s="12"/>
      <c r="AN37" s="36">
        <f t="shared" si="1"/>
        <v>0</v>
      </c>
    </row>
    <row r="38" spans="1:40">
      <c r="A38" s="104" t="s">
        <v>136</v>
      </c>
      <c r="B38">
        <f>+E38-D38</f>
        <v>25</v>
      </c>
      <c r="C38">
        <f>$C$4</f>
        <v>2008</v>
      </c>
      <c r="D38">
        <f>$D$4</f>
        <v>2010</v>
      </c>
      <c r="E38">
        <f>'Spending $ by Site'!C106</f>
        <v>2035</v>
      </c>
      <c r="F38" s="36">
        <f>'Spending $ by Site'!H110</f>
        <v>560201</v>
      </c>
      <c r="G38" s="39">
        <f>[1]PEF!$Q$48</f>
        <v>3745.2500936509823</v>
      </c>
      <c r="H38" s="36">
        <f>'Spending $ by Site'!Z110</f>
        <v>50752</v>
      </c>
      <c r="I38" s="36"/>
      <c r="J38" s="36"/>
      <c r="P38" s="36"/>
      <c r="AI38" s="36">
        <f>'Spending $ by Site'!N110</f>
        <v>50752</v>
      </c>
      <c r="AN38" s="36">
        <f t="shared" si="1"/>
        <v>0</v>
      </c>
    </row>
    <row r="39" spans="1:40">
      <c r="A39" s="12"/>
      <c r="AN39" s="36">
        <f t="shared" si="1"/>
        <v>0</v>
      </c>
    </row>
    <row r="40" spans="1:40">
      <c r="A40" s="104" t="s">
        <v>137</v>
      </c>
      <c r="B40">
        <f>+E40-D40</f>
        <v>27</v>
      </c>
      <c r="C40">
        <f>$C$4</f>
        <v>2008</v>
      </c>
      <c r="D40">
        <f>$D$4</f>
        <v>2010</v>
      </c>
      <c r="E40">
        <f>'Spending $ by Site'!C112</f>
        <v>2037</v>
      </c>
      <c r="F40" s="36">
        <f>'Spending $ by Site'!H116</f>
        <v>661543</v>
      </c>
      <c r="G40" s="39">
        <f>[1]PEF!$Q$50</f>
        <v>6687.1664759312898</v>
      </c>
      <c r="H40" s="36">
        <f>'Spending $ by Site'!Z116</f>
        <v>151030</v>
      </c>
      <c r="I40" s="36"/>
      <c r="J40" s="36"/>
      <c r="P40" s="36"/>
      <c r="AK40" s="36">
        <f>'Spending $ by Site'!N116</f>
        <v>151030</v>
      </c>
      <c r="AL40" s="36"/>
      <c r="AN40" s="36">
        <f t="shared" si="1"/>
        <v>0</v>
      </c>
    </row>
    <row r="41" spans="1:40">
      <c r="A41" s="12"/>
      <c r="AN41" s="36">
        <f t="shared" si="1"/>
        <v>0</v>
      </c>
    </row>
    <row r="42" spans="1:40">
      <c r="A42" s="104" t="s">
        <v>117</v>
      </c>
      <c r="B42">
        <f>+E42-D42</f>
        <v>10</v>
      </c>
      <c r="C42">
        <f>$C$4</f>
        <v>2008</v>
      </c>
      <c r="D42">
        <f>$D$4</f>
        <v>2010</v>
      </c>
      <c r="E42">
        <f>'Spending $ by Site'!C118</f>
        <v>2020</v>
      </c>
      <c r="F42" s="36">
        <f>'Spending $ by Site'!H122</f>
        <v>457098</v>
      </c>
      <c r="G42" s="39">
        <f>[1]PEF!$Q$52</f>
        <v>446962.69565217406</v>
      </c>
      <c r="H42" s="36">
        <f>'Spending $ by Site'!Z122</f>
        <v>571119</v>
      </c>
      <c r="I42" s="36"/>
      <c r="J42" s="36"/>
      <c r="T42" s="36">
        <f>'Spending $ by Site'!N122</f>
        <v>571119</v>
      </c>
      <c r="AN42" s="36">
        <f t="shared" si="1"/>
        <v>0</v>
      </c>
    </row>
    <row r="43" spans="1:40">
      <c r="A43" s="12"/>
      <c r="AN43" s="36">
        <f t="shared" si="1"/>
        <v>0</v>
      </c>
    </row>
    <row r="44" spans="1:40">
      <c r="A44" s="104" t="s">
        <v>118</v>
      </c>
      <c r="B44">
        <f>+E44-D44</f>
        <v>21</v>
      </c>
      <c r="C44">
        <f>$C$4</f>
        <v>2008</v>
      </c>
      <c r="D44">
        <f>$D$4</f>
        <v>2010</v>
      </c>
      <c r="E44">
        <f>'Spending $ by Site'!C124</f>
        <v>2031</v>
      </c>
      <c r="F44" s="36">
        <f>'Spending $ by Site'!H128</f>
        <v>1720105</v>
      </c>
      <c r="G44" s="39">
        <f>[1]PEF!$Q$54</f>
        <v>1407061.8157894735</v>
      </c>
      <c r="H44" s="36">
        <f>'Spending $ by Site'!Z128</f>
        <v>3145197</v>
      </c>
      <c r="I44" s="36"/>
      <c r="J44" s="36"/>
      <c r="T44" s="36"/>
      <c r="AE44" s="36">
        <f>'Spending $ by Site'!N128</f>
        <v>3145197</v>
      </c>
      <c r="AN44" s="36">
        <f t="shared" si="1"/>
        <v>0</v>
      </c>
    </row>
    <row r="45" spans="1:40">
      <c r="A45" s="12"/>
      <c r="AN45" s="36">
        <f t="shared" si="1"/>
        <v>0</v>
      </c>
    </row>
    <row r="46" spans="1:40">
      <c r="A46" s="104" t="s">
        <v>119</v>
      </c>
      <c r="B46">
        <f>+E46-D46</f>
        <v>12</v>
      </c>
      <c r="C46">
        <f>$C$4</f>
        <v>2008</v>
      </c>
      <c r="D46">
        <f>$D$4</f>
        <v>2010</v>
      </c>
      <c r="E46">
        <f>'Spending $ by Site'!C130</f>
        <v>2022</v>
      </c>
      <c r="F46" s="36">
        <f>'Spending $ by Site'!H134</f>
        <v>198446</v>
      </c>
      <c r="G46" s="39">
        <f>[1]PEF!$Q$56</f>
        <v>76559.909990454209</v>
      </c>
      <c r="H46" s="36">
        <f>'Spending $ by Site'!Z134</f>
        <v>256154</v>
      </c>
      <c r="I46" s="36"/>
      <c r="J46" s="36"/>
      <c r="T46" s="36"/>
      <c r="V46" s="36">
        <f>'Spending $ by Site'!N134</f>
        <v>256154</v>
      </c>
      <c r="AN46" s="36">
        <f t="shared" si="1"/>
        <v>0</v>
      </c>
    </row>
    <row r="47" spans="1:40">
      <c r="A47" s="12"/>
      <c r="AN47" s="36">
        <f t="shared" si="1"/>
        <v>0</v>
      </c>
    </row>
    <row r="48" spans="1:40">
      <c r="A48" s="104" t="s">
        <v>120</v>
      </c>
      <c r="B48">
        <f>+E48-D48</f>
        <v>26</v>
      </c>
      <c r="C48">
        <f>$C$4</f>
        <v>2008</v>
      </c>
      <c r="D48">
        <f>$D$4</f>
        <v>2010</v>
      </c>
      <c r="E48">
        <f>'Spending $ by Site'!C136</f>
        <v>2036</v>
      </c>
      <c r="F48" s="36">
        <f>'Spending $ by Site'!H140</f>
        <v>4760719</v>
      </c>
      <c r="G48" s="39">
        <f>[1]PEF!$Q$58</f>
        <v>1419392.2389350708</v>
      </c>
      <c r="H48" s="36">
        <f>'Spending $ by Site'!Z140</f>
        <v>9035721</v>
      </c>
      <c r="I48" s="36"/>
      <c r="J48" s="36"/>
      <c r="T48" s="36"/>
      <c r="AJ48" s="36">
        <f>'Spending $ by Site'!N140</f>
        <v>9035721</v>
      </c>
      <c r="AN48" s="36">
        <f t="shared" si="1"/>
        <v>0</v>
      </c>
    </row>
    <row r="49" spans="1:40">
      <c r="A49" s="12"/>
      <c r="AN49" s="36">
        <f t="shared" si="1"/>
        <v>0</v>
      </c>
    </row>
    <row r="50" spans="1:40">
      <c r="A50" s="12" t="s">
        <v>49</v>
      </c>
      <c r="B50">
        <f>+E50-D50</f>
        <v>6</v>
      </c>
      <c r="C50">
        <f>$C$4</f>
        <v>2008</v>
      </c>
      <c r="D50">
        <f>$D$4</f>
        <v>2010</v>
      </c>
      <c r="E50">
        <f>'Spending $ by Site'!C142</f>
        <v>2016</v>
      </c>
      <c r="F50" s="36">
        <f>'Spending $ by Site'!H146</f>
        <v>322364</v>
      </c>
      <c r="G50" s="39">
        <f>[1]PEF!$Q$60</f>
        <v>345455.65217391308</v>
      </c>
      <c r="H50" s="36">
        <f>'Spending $ by Site'!Z146</f>
        <v>397274</v>
      </c>
      <c r="I50" s="36"/>
      <c r="J50" s="36"/>
      <c r="P50" s="36">
        <f>'Spending $ by Site'!N146</f>
        <v>397274</v>
      </c>
      <c r="T50" s="36"/>
      <c r="AN50" s="36">
        <f t="shared" si="1"/>
        <v>0</v>
      </c>
    </row>
    <row r="51" spans="1:40">
      <c r="A51" s="12"/>
      <c r="AN51" s="36">
        <f t="shared" si="1"/>
        <v>0</v>
      </c>
    </row>
    <row r="52" spans="1:40">
      <c r="A52" s="104" t="s">
        <v>121</v>
      </c>
      <c r="B52">
        <f>+E52-D52</f>
        <v>3</v>
      </c>
      <c r="C52">
        <f>$C$4</f>
        <v>2008</v>
      </c>
      <c r="D52">
        <f>$D$4</f>
        <v>2010</v>
      </c>
      <c r="E52">
        <f>'Spending $ by Site'!C148</f>
        <v>2013</v>
      </c>
      <c r="F52" s="36">
        <f>'Spending $ by Site'!H152</f>
        <v>14060964</v>
      </c>
      <c r="G52" s="39">
        <f>[1]PEF!$Q$24</f>
        <v>16461075.6</v>
      </c>
      <c r="H52" s="36">
        <f>'Spending $ by Site'!Z152</f>
        <v>17327448</v>
      </c>
      <c r="I52" s="36"/>
      <c r="J52" s="36"/>
      <c r="M52" s="36">
        <f>'Spending $ by Site'!N152</f>
        <v>8531473</v>
      </c>
      <c r="N52" s="36">
        <f>'Spending $ by Site'!S152</f>
        <v>8795975</v>
      </c>
      <c r="P52" s="36"/>
      <c r="AN52" s="36">
        <f t="shared" si="1"/>
        <v>0</v>
      </c>
    </row>
    <row r="53" spans="1:40">
      <c r="A53" s="12"/>
      <c r="AN53" s="36">
        <f t="shared" si="1"/>
        <v>0</v>
      </c>
    </row>
    <row r="54" spans="1:40">
      <c r="A54" s="104" t="s">
        <v>122</v>
      </c>
      <c r="B54">
        <f>+E54-D54</f>
        <v>14</v>
      </c>
      <c r="C54">
        <f>$C$4</f>
        <v>2008</v>
      </c>
      <c r="D54">
        <f>$D$4</f>
        <v>2010</v>
      </c>
      <c r="E54">
        <f>'Spending $ by Site'!C154</f>
        <v>2024</v>
      </c>
      <c r="F54" s="36">
        <f>'Spending $ by Site'!H158</f>
        <v>279534</v>
      </c>
      <c r="G54" s="39">
        <f>[1]PEF!$Q$62</f>
        <v>252375.68181818188</v>
      </c>
      <c r="H54" s="36">
        <f>'Spending $ by Site'!Z158</f>
        <v>370151</v>
      </c>
      <c r="I54" s="36"/>
      <c r="J54" s="36"/>
      <c r="P54" s="36"/>
      <c r="X54" s="36">
        <f>'Spending $ by Site'!N158</f>
        <v>370151</v>
      </c>
      <c r="AN54" s="36">
        <f t="shared" si="1"/>
        <v>0</v>
      </c>
    </row>
    <row r="55" spans="1:40">
      <c r="A55" s="12"/>
      <c r="AN55" s="36">
        <f t="shared" si="1"/>
        <v>0</v>
      </c>
    </row>
    <row r="56" spans="1:40">
      <c r="A56" s="12" t="s">
        <v>50</v>
      </c>
      <c r="B56">
        <f>+E56-D56</f>
        <v>28</v>
      </c>
      <c r="C56">
        <f>$C$4</f>
        <v>2008</v>
      </c>
      <c r="D56">
        <f>$D$4</f>
        <v>2010</v>
      </c>
      <c r="E56">
        <f>'Spending $ by Site'!C160</f>
        <v>2038</v>
      </c>
      <c r="F56" s="36">
        <f>'Spending $ by Site'!H164</f>
        <v>389942</v>
      </c>
      <c r="G56" s="39">
        <f>[1]PEF!$Q$64</f>
        <v>91530.697674418625</v>
      </c>
      <c r="H56" s="36">
        <f>'Spending $ by Site'!Z164</f>
        <v>262388</v>
      </c>
      <c r="I56" s="36"/>
      <c r="J56" s="36"/>
      <c r="AK56" s="36"/>
      <c r="AL56" s="36">
        <f>'Spending $ by Site'!N164</f>
        <v>262388</v>
      </c>
      <c r="AN56" s="36">
        <f t="shared" si="1"/>
        <v>0</v>
      </c>
    </row>
    <row r="57" spans="1:40">
      <c r="A57" s="12"/>
      <c r="AN57" s="36">
        <f t="shared" si="1"/>
        <v>0</v>
      </c>
    </row>
    <row r="58" spans="1:40">
      <c r="A58" s="104" t="s">
        <v>138</v>
      </c>
      <c r="B58">
        <f>+E58-D58</f>
        <v>6</v>
      </c>
      <c r="C58">
        <f>$C$4</f>
        <v>2008</v>
      </c>
      <c r="D58">
        <f>$D$4</f>
        <v>2010</v>
      </c>
      <c r="E58">
        <f>'Spending $ by Site'!C166</f>
        <v>2016</v>
      </c>
      <c r="F58" s="36">
        <f>'Spending $ by Site'!H170</f>
        <v>24044</v>
      </c>
      <c r="G58" s="39">
        <f>[1]PEF!$Q$66</f>
        <v>18587.826086956658</v>
      </c>
      <c r="H58" s="36">
        <f>'Spending $ by Site'!Z170</f>
        <v>21376</v>
      </c>
      <c r="I58" s="36"/>
      <c r="J58" s="36"/>
      <c r="P58" s="36">
        <f>'Spending $ by Site'!N170</f>
        <v>21376</v>
      </c>
      <c r="S58" s="36"/>
      <c r="AN58" s="36">
        <f t="shared" si="1"/>
        <v>0</v>
      </c>
    </row>
    <row r="59" spans="1:40">
      <c r="A59" s="12"/>
      <c r="AN59" s="36">
        <f t="shared" si="1"/>
        <v>0</v>
      </c>
    </row>
    <row r="60" spans="1:40">
      <c r="A60" s="104" t="s">
        <v>139</v>
      </c>
      <c r="B60">
        <f>+E60-D60</f>
        <v>13</v>
      </c>
      <c r="C60">
        <f>$C$4</f>
        <v>2008</v>
      </c>
      <c r="D60">
        <f>$D$4</f>
        <v>2010</v>
      </c>
      <c r="E60">
        <f>'Spending $ by Site'!C172</f>
        <v>2023</v>
      </c>
      <c r="F60" s="36">
        <f>'Spending $ by Site'!H176</f>
        <v>432155</v>
      </c>
      <c r="G60" s="39">
        <f>[1]PEF!$Q$68</f>
        <v>443209.95918367349</v>
      </c>
      <c r="H60" s="36">
        <f>'Spending $ by Site'!Z176</f>
        <v>603258</v>
      </c>
      <c r="I60" s="36"/>
      <c r="J60" s="36"/>
      <c r="S60" s="36"/>
      <c r="W60" s="36">
        <f>'Spending $ by Site'!N176</f>
        <v>603258</v>
      </c>
      <c r="AN60" s="36">
        <f t="shared" si="1"/>
        <v>0</v>
      </c>
    </row>
    <row r="61" spans="1:40">
      <c r="A61" s="12"/>
      <c r="AN61" s="36">
        <f t="shared" si="1"/>
        <v>0</v>
      </c>
    </row>
    <row r="62" spans="1:40">
      <c r="A62" s="12" t="s">
        <v>51</v>
      </c>
      <c r="B62">
        <f>+E62-D62</f>
        <v>23</v>
      </c>
      <c r="C62">
        <f>$C$4</f>
        <v>2008</v>
      </c>
      <c r="D62">
        <f>$D$4</f>
        <v>2010</v>
      </c>
      <c r="E62">
        <f>'Spending $ by Site'!C178</f>
        <v>2033</v>
      </c>
      <c r="F62" s="36">
        <f>'Spending $ by Site'!H182</f>
        <v>301464</v>
      </c>
      <c r="G62" s="39">
        <f>[1]PEF!$Q$70</f>
        <v>172923.57500000007</v>
      </c>
      <c r="H62" s="36">
        <f>'Spending $ by Site'!Z182</f>
        <v>406879</v>
      </c>
      <c r="I62" s="36"/>
      <c r="J62" s="36"/>
      <c r="P62" s="36"/>
      <c r="AG62" s="36">
        <f>'Spending $ by Site'!N182</f>
        <v>406879</v>
      </c>
      <c r="AN62" s="36">
        <f t="shared" si="1"/>
        <v>0</v>
      </c>
    </row>
    <row r="63" spans="1:40">
      <c r="A63" s="12"/>
      <c r="AN63" s="36">
        <f t="shared" si="1"/>
        <v>0</v>
      </c>
    </row>
    <row r="64" spans="1:40">
      <c r="A64" s="12"/>
    </row>
    <row r="65" spans="1:40" hidden="1">
      <c r="A65" t="e">
        <f>+'Spending $ by Site'!#REF!</f>
        <v>#REF!</v>
      </c>
      <c r="B65" t="e">
        <f>+E65-C65</f>
        <v>#REF!</v>
      </c>
      <c r="C65" t="e">
        <f>+'Spending $ by Site'!#REF!</f>
        <v>#REF!</v>
      </c>
      <c r="E65" t="e">
        <f>+'Spending $ by Site'!#REF!</f>
        <v>#REF!</v>
      </c>
      <c r="F65" s="36">
        <f>+'Spending $ by Site'!H187</f>
        <v>0</v>
      </c>
      <c r="H65" s="36">
        <f>+'Spending $ by Site'!Z187</f>
        <v>0</v>
      </c>
      <c r="I65" s="36"/>
      <c r="J65" s="36"/>
    </row>
    <row r="66" spans="1:40">
      <c r="A66" s="37" t="s">
        <v>38</v>
      </c>
      <c r="B66" s="27"/>
      <c r="C66" s="27"/>
      <c r="D66" s="27"/>
      <c r="E66" s="27"/>
      <c r="F66" s="38">
        <f>SUM(F4:F63)</f>
        <v>161330653</v>
      </c>
      <c r="G66" s="38">
        <f>SUM(G4:G63)</f>
        <v>146124784.53</v>
      </c>
      <c r="H66" s="38">
        <f>SUM(H4:H63)</f>
        <v>219652307</v>
      </c>
      <c r="I66" s="38">
        <f>SUM(I4:I64)</f>
        <v>14969029</v>
      </c>
      <c r="J66" s="38">
        <f t="shared" ref="J66:AN66" si="2">SUM(J4:J64)</f>
        <v>15291089</v>
      </c>
      <c r="K66" s="38">
        <f t="shared" si="2"/>
        <v>0</v>
      </c>
      <c r="L66" s="38">
        <f t="shared" si="2"/>
        <v>0</v>
      </c>
      <c r="M66" s="38">
        <f t="shared" si="2"/>
        <v>8531473</v>
      </c>
      <c r="N66" s="38">
        <f t="shared" si="2"/>
        <v>8795975</v>
      </c>
      <c r="O66" s="38">
        <f t="shared" si="2"/>
        <v>0</v>
      </c>
      <c r="P66" s="38">
        <f t="shared" si="2"/>
        <v>1034291</v>
      </c>
      <c r="Q66" s="38">
        <f t="shared" si="2"/>
        <v>0</v>
      </c>
      <c r="R66" s="38">
        <f t="shared" si="2"/>
        <v>0</v>
      </c>
      <c r="S66" s="38">
        <f t="shared" si="2"/>
        <v>0</v>
      </c>
      <c r="T66" s="38">
        <f t="shared" si="2"/>
        <v>31267782</v>
      </c>
      <c r="U66" s="38">
        <f t="shared" si="2"/>
        <v>21912213</v>
      </c>
      <c r="V66" s="38">
        <f t="shared" si="2"/>
        <v>22644205</v>
      </c>
      <c r="W66" s="38">
        <f t="shared" si="2"/>
        <v>18592829</v>
      </c>
      <c r="X66" s="38">
        <f t="shared" si="2"/>
        <v>370151</v>
      </c>
      <c r="Y66" s="38">
        <f t="shared" si="2"/>
        <v>0</v>
      </c>
      <c r="Z66" s="38">
        <f t="shared" si="2"/>
        <v>0</v>
      </c>
      <c r="AA66" s="38">
        <f t="shared" si="2"/>
        <v>473431</v>
      </c>
      <c r="AB66" s="38">
        <f t="shared" si="2"/>
        <v>447454</v>
      </c>
      <c r="AC66" s="38">
        <f t="shared" si="2"/>
        <v>1601395</v>
      </c>
      <c r="AD66" s="38">
        <f t="shared" si="2"/>
        <v>0</v>
      </c>
      <c r="AE66" s="38">
        <f t="shared" si="2"/>
        <v>3145197</v>
      </c>
      <c r="AF66" s="38">
        <f t="shared" si="2"/>
        <v>0</v>
      </c>
      <c r="AG66" s="38">
        <f t="shared" si="2"/>
        <v>594123</v>
      </c>
      <c r="AH66" s="38">
        <f t="shared" si="2"/>
        <v>0</v>
      </c>
      <c r="AI66" s="38">
        <f t="shared" si="2"/>
        <v>44205446</v>
      </c>
      <c r="AJ66" s="38">
        <f t="shared" si="2"/>
        <v>27736786</v>
      </c>
      <c r="AK66" s="38">
        <f t="shared" si="2"/>
        <v>151030</v>
      </c>
      <c r="AL66" s="38">
        <f t="shared" si="2"/>
        <v>262388</v>
      </c>
      <c r="AM66" s="38">
        <f>SUM(AM4:AM64)</f>
        <v>-2373980</v>
      </c>
      <c r="AN66" s="38">
        <f t="shared" si="2"/>
        <v>0</v>
      </c>
    </row>
    <row r="71" spans="1:40">
      <c r="F71" s="36"/>
      <c r="H71" s="36"/>
      <c r="I71" s="36"/>
      <c r="J71" s="36"/>
    </row>
  </sheetData>
  <phoneticPr fontId="2" type="noConversion"/>
  <pageMargins left="0.5" right="0.5" top="0.67" bottom="0.75" header="0.5" footer="0.5"/>
  <pageSetup scale="62" firstPageNumber="5" orientation="landscape" useFirstPageNumber="1" r:id="rId1"/>
  <headerFooter alignWithMargins="0">
    <oddFooter>&amp;R09RC-STAFFPOD3-8-&amp;P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AC236"/>
  <sheetViews>
    <sheetView view="pageLayout" zoomScale="70" zoomScaleNormal="100" zoomScalePageLayoutView="70" workbookViewId="0">
      <selection activeCell="AD197" sqref="AD196:AD197"/>
    </sheetView>
  </sheetViews>
  <sheetFormatPr defaultRowHeight="12.75" outlineLevelCol="1"/>
  <cols>
    <col min="1" max="1" width="19.7109375" style="55" customWidth="1"/>
    <col min="2" max="2" width="6" style="43" customWidth="1"/>
    <col min="3" max="3" width="9.140625" style="43"/>
    <col min="4" max="4" width="15.5703125" style="43" bestFit="1" customWidth="1"/>
    <col min="5" max="6" width="16.85546875" style="44" bestFit="1" customWidth="1"/>
    <col min="7" max="7" width="11.85546875" style="43" customWidth="1"/>
    <col min="8" max="8" width="15.140625" style="44" customWidth="1"/>
    <col min="9" max="9" width="4" style="44" customWidth="1"/>
    <col min="10" max="10" width="7.7109375" style="130" hidden="1" customWidth="1" outlineLevel="1"/>
    <col min="11" max="11" width="9.42578125" style="43" bestFit="1" customWidth="1" collapsed="1"/>
    <col min="12" max="12" width="9.42578125" style="45" bestFit="1" customWidth="1"/>
    <col min="13" max="13" width="11.85546875" style="43" customWidth="1"/>
    <col min="14" max="14" width="17.140625" style="43" bestFit="1" customWidth="1"/>
    <col min="15" max="15" width="2.7109375" style="43" customWidth="1"/>
    <col min="16" max="17" width="9.140625" style="43"/>
    <col min="18" max="18" width="11.85546875" style="43" customWidth="1"/>
    <col min="19" max="19" width="15.85546875" style="43" bestFit="1" customWidth="1"/>
    <col min="20" max="20" width="2.7109375" style="43" customWidth="1"/>
    <col min="21" max="22" width="0" style="43" hidden="1" customWidth="1"/>
    <col min="23" max="23" width="12.42578125" style="43" hidden="1" customWidth="1"/>
    <col min="24" max="24" width="0" style="43" hidden="1" customWidth="1"/>
    <col min="25" max="25" width="2.7109375" style="43" hidden="1" customWidth="1"/>
    <col min="26" max="26" width="17.28515625" style="43" bestFit="1" customWidth="1"/>
    <col min="27" max="27" width="4.140625" style="43" customWidth="1"/>
    <col min="28" max="28" width="8.42578125" style="130" hidden="1" customWidth="1" outlineLevel="1"/>
    <col min="29" max="29" width="9.140625" style="43" collapsed="1"/>
    <col min="30" max="16384" width="9.140625" style="43"/>
  </cols>
  <sheetData>
    <row r="1" spans="1:28" ht="15">
      <c r="A1" s="42" t="s">
        <v>33</v>
      </c>
    </row>
    <row r="2" spans="1:28" s="47" customFormat="1" ht="15">
      <c r="A2" s="46" t="s">
        <v>16</v>
      </c>
      <c r="E2" s="48"/>
      <c r="F2" s="48"/>
      <c r="H2" s="48"/>
      <c r="I2" s="48"/>
      <c r="J2" s="131"/>
      <c r="L2" s="49"/>
      <c r="AB2" s="131"/>
    </row>
    <row r="3" spans="1:28" s="51" customFormat="1" ht="51">
      <c r="A3" s="50" t="s">
        <v>3</v>
      </c>
      <c r="B3" s="51" t="s">
        <v>4</v>
      </c>
      <c r="C3" s="51" t="s">
        <v>34</v>
      </c>
      <c r="D3" s="51" t="s">
        <v>17</v>
      </c>
      <c r="E3" s="52" t="s">
        <v>32</v>
      </c>
      <c r="F3" s="52" t="s">
        <v>18</v>
      </c>
      <c r="G3" s="51" t="s">
        <v>19</v>
      </c>
      <c r="H3" s="62" t="s">
        <v>58</v>
      </c>
      <c r="I3" s="62"/>
      <c r="J3" s="132"/>
      <c r="K3" s="51" t="s">
        <v>20</v>
      </c>
      <c r="L3" s="53" t="s">
        <v>21</v>
      </c>
      <c r="M3" s="51" t="s">
        <v>19</v>
      </c>
      <c r="N3" s="51" t="s">
        <v>22</v>
      </c>
      <c r="O3" s="54"/>
      <c r="P3" s="51" t="s">
        <v>23</v>
      </c>
      <c r="Q3" s="51" t="s">
        <v>21</v>
      </c>
      <c r="R3" s="51" t="s">
        <v>19</v>
      </c>
      <c r="S3" s="51" t="s">
        <v>22</v>
      </c>
      <c r="T3" s="54"/>
      <c r="U3" s="51" t="s">
        <v>24</v>
      </c>
      <c r="V3" s="51" t="s">
        <v>21</v>
      </c>
      <c r="W3" s="51" t="s">
        <v>19</v>
      </c>
      <c r="X3" s="51" t="s">
        <v>22</v>
      </c>
      <c r="Z3" s="51" t="s">
        <v>5</v>
      </c>
      <c r="AA3" s="54"/>
      <c r="AB3" s="132"/>
    </row>
    <row r="4" spans="1:28">
      <c r="A4" s="55" t="s">
        <v>42</v>
      </c>
      <c r="B4" s="43">
        <v>2008</v>
      </c>
      <c r="C4" s="43">
        <v>2022</v>
      </c>
      <c r="D4" s="43" t="s">
        <v>25</v>
      </c>
      <c r="E4" s="44">
        <f>12749000+1332000+1058000</f>
        <v>15139000</v>
      </c>
      <c r="F4" s="44">
        <f>ROUND(+E4*1.2,-3)-212000</f>
        <v>17955000</v>
      </c>
      <c r="G4" s="77">
        <f>'2008 Inflation Forecast'!F17</f>
        <v>1.0781052233809316</v>
      </c>
      <c r="H4" s="44">
        <f>ROUND((+F4*G4),0)</f>
        <v>19357379</v>
      </c>
      <c r="J4" s="133">
        <f>H4/H8</f>
        <v>1.9098438550445351</v>
      </c>
      <c r="K4" s="43">
        <f>C4+5</f>
        <v>2027</v>
      </c>
      <c r="L4" s="45">
        <v>0.5</v>
      </c>
      <c r="M4" s="123">
        <f>'2008 Inflation Forecast'!G34</f>
        <v>1.6906326061605657</v>
      </c>
      <c r="N4" s="116">
        <f>ROUND((+H4*L4*M4),0)</f>
        <v>16363108</v>
      </c>
      <c r="O4" s="57"/>
      <c r="P4" s="43">
        <f>K4+1</f>
        <v>2028</v>
      </c>
      <c r="Q4" s="45">
        <v>0.5</v>
      </c>
      <c r="R4" s="123">
        <f>'2008 Inflation Forecast'!G35</f>
        <v>1.7424803367908925</v>
      </c>
      <c r="S4" s="116">
        <f>ROUND((+H4*Q4*R4),0)</f>
        <v>16864926</v>
      </c>
      <c r="T4" s="57"/>
      <c r="Z4" s="58">
        <f>+N4+S4</f>
        <v>33228034</v>
      </c>
      <c r="AA4" s="57"/>
      <c r="AB4" s="133">
        <f>Z4/Z8</f>
        <v>2.3636557639231865</v>
      </c>
    </row>
    <row r="5" spans="1:28">
      <c r="D5" s="43" t="s">
        <v>26</v>
      </c>
      <c r="E5" s="44">
        <v>3718000</v>
      </c>
      <c r="F5" s="44">
        <f>ROUND(+E5*1.2,-3)</f>
        <v>4462000</v>
      </c>
      <c r="G5" s="77">
        <f>'2008 Inflation Forecast'!K17</f>
        <v>1.0533799432321751</v>
      </c>
      <c r="H5" s="44">
        <f>ROUND((+F5*G5),0)</f>
        <v>4700181</v>
      </c>
      <c r="J5" s="133">
        <f>H5/H8</f>
        <v>0.46373074580226376</v>
      </c>
      <c r="L5" s="45">
        <v>0.5</v>
      </c>
      <c r="M5" s="123">
        <f>'2008 Inflation Forecast'!L34</f>
        <v>1.2912285199725742</v>
      </c>
      <c r="N5" s="116">
        <f>ROUND((+H5*L5*M5),0)</f>
        <v>3034504</v>
      </c>
      <c r="O5" s="57"/>
      <c r="Q5" s="45">
        <v>0.5</v>
      </c>
      <c r="R5" s="123">
        <f>'2008 Inflation Forecast'!L35</f>
        <v>1.3152952058295835</v>
      </c>
      <c r="S5" s="116">
        <f>ROUND((+H5*Q5*R5),0)</f>
        <v>3091063</v>
      </c>
      <c r="T5" s="57"/>
      <c r="Z5" s="58">
        <f>+N5+S5</f>
        <v>6125567</v>
      </c>
      <c r="AA5" s="57"/>
      <c r="AB5" s="133">
        <f>Z5/Z8</f>
        <v>0.43573844142712931</v>
      </c>
    </row>
    <row r="6" spans="1:28">
      <c r="D6" s="43" t="s">
        <v>27</v>
      </c>
      <c r="E6" s="44">
        <v>3351000</v>
      </c>
      <c r="F6" s="44">
        <f>ROUND(+E6*1.2,-3)</f>
        <v>4021000</v>
      </c>
      <c r="G6" s="77">
        <f>'2008 Inflation Forecast'!O17</f>
        <v>1.0386178421315355</v>
      </c>
      <c r="H6" s="44">
        <f>ROUND((+F6*G6),0)</f>
        <v>4176282</v>
      </c>
      <c r="J6" s="133">
        <f>H6/H8</f>
        <v>0.41204165680865684</v>
      </c>
      <c r="L6" s="45">
        <v>0.5</v>
      </c>
      <c r="M6" s="123">
        <f>'2008 Inflation Forecast'!P34</f>
        <v>1.3144629298732575</v>
      </c>
      <c r="N6" s="116">
        <f>ROUND((+H6*L6*M6),0)</f>
        <v>2744784</v>
      </c>
      <c r="O6" s="57"/>
      <c r="Q6" s="45">
        <v>0.5</v>
      </c>
      <c r="R6" s="123">
        <f>'2008 Inflation Forecast'!P35</f>
        <v>1.3341118807139538</v>
      </c>
      <c r="S6" s="116">
        <f>ROUND((+H6*Q6*R6),0)</f>
        <v>2785814</v>
      </c>
      <c r="T6" s="57"/>
      <c r="Z6" s="58">
        <f>+N6+S6</f>
        <v>5530598</v>
      </c>
      <c r="AA6" s="57"/>
      <c r="AB6" s="133">
        <f>Z6/Z8</f>
        <v>0.39341568750778477</v>
      </c>
    </row>
    <row r="7" spans="1:28">
      <c r="D7" s="43" t="s">
        <v>28</v>
      </c>
      <c r="E7" s="48">
        <v>-17118000</v>
      </c>
      <c r="F7" s="48">
        <f>E7</f>
        <v>-17118000</v>
      </c>
      <c r="G7" s="77">
        <f>'2008 Inflation Forecast'!T17</f>
        <v>1.0572648703422907</v>
      </c>
      <c r="H7" s="48">
        <f>ROUND((+F7*G7),0)</f>
        <v>-18098260</v>
      </c>
      <c r="I7" s="61"/>
      <c r="J7" s="133">
        <f>H7/H8</f>
        <v>-1.7856162576554557</v>
      </c>
      <c r="L7" s="45">
        <v>0.5</v>
      </c>
      <c r="M7" s="123">
        <f>'2008 Inflation Forecast'!U34</f>
        <v>1.677432782616447</v>
      </c>
      <c r="N7" s="117">
        <f>ROUND((+H7*L7*M7),0)</f>
        <v>-15179307</v>
      </c>
      <c r="O7" s="57"/>
      <c r="Q7" s="45">
        <v>0.5</v>
      </c>
      <c r="R7" s="123">
        <f>'2008 Inflation Forecast'!U35</f>
        <v>1.7291157647947972</v>
      </c>
      <c r="S7" s="117">
        <f>ROUND((+H7*Q7*R7),0)</f>
        <v>-15646993</v>
      </c>
      <c r="T7" s="57"/>
      <c r="Z7" s="60">
        <f>+N7+S7</f>
        <v>-30826300</v>
      </c>
      <c r="AA7" s="57"/>
      <c r="AB7" s="133">
        <f>Z7/Z8</f>
        <v>-2.1928098928581008</v>
      </c>
    </row>
    <row r="8" spans="1:28">
      <c r="E8" s="44">
        <f>SUM(E4:E7)</f>
        <v>5090000</v>
      </c>
      <c r="F8" s="44">
        <f>SUM(F4:F7)</f>
        <v>9320000</v>
      </c>
      <c r="H8" s="44">
        <f>SUM(H4:H7)</f>
        <v>10135582</v>
      </c>
      <c r="J8" s="133"/>
      <c r="M8" s="123"/>
      <c r="N8" s="44">
        <f>SUM(N4:N7)</f>
        <v>6963089</v>
      </c>
      <c r="O8" s="57"/>
      <c r="R8" s="123"/>
      <c r="S8" s="44">
        <f>SUM(S4:S7)</f>
        <v>7094810</v>
      </c>
      <c r="T8" s="57"/>
      <c r="Z8" s="58">
        <f>SUM(Z4:Z7)</f>
        <v>14057899</v>
      </c>
      <c r="AA8" s="57"/>
      <c r="AB8" s="133"/>
    </row>
    <row r="9" spans="1:28">
      <c r="J9" s="133"/>
      <c r="M9" s="123"/>
      <c r="O9" s="57"/>
      <c r="R9" s="123"/>
      <c r="T9" s="57"/>
      <c r="Z9" s="58"/>
      <c r="AA9" s="57"/>
      <c r="AB9" s="133"/>
    </row>
    <row r="10" spans="1:28" ht="25.5">
      <c r="A10" s="55" t="s">
        <v>9</v>
      </c>
      <c r="B10" s="43">
        <v>2008</v>
      </c>
      <c r="C10" s="43">
        <v>2016</v>
      </c>
      <c r="D10" s="43" t="s">
        <v>25</v>
      </c>
      <c r="E10" s="44">
        <f>298000+20000</f>
        <v>318000</v>
      </c>
      <c r="F10" s="44">
        <f>ROUND(+E10*1.2,-3)-4000</f>
        <v>378000</v>
      </c>
      <c r="G10" s="77">
        <f>$G$4</f>
        <v>1.0781052233809316</v>
      </c>
      <c r="H10" s="44">
        <f>ROUND((+F10*G10),0)</f>
        <v>407524</v>
      </c>
      <c r="J10" s="133">
        <f>H10/H14</f>
        <v>2.382512511107993</v>
      </c>
      <c r="K10" s="43">
        <f>C10+5</f>
        <v>2021</v>
      </c>
      <c r="L10" s="45">
        <v>1</v>
      </c>
      <c r="M10" s="123">
        <f>'2008 Inflation Forecast'!$G$28</f>
        <v>1.3922728319436508</v>
      </c>
      <c r="N10" s="116">
        <f>ROUND((+H10*L10*M10),0)</f>
        <v>567385</v>
      </c>
      <c r="O10" s="57"/>
      <c r="R10" s="123"/>
      <c r="T10" s="57"/>
      <c r="Z10" s="58">
        <f>+N10+S10</f>
        <v>567385</v>
      </c>
      <c r="AA10" s="57"/>
      <c r="AB10" s="133">
        <f>Z10/Z14</f>
        <v>2.7423681463150569</v>
      </c>
    </row>
    <row r="11" spans="1:28">
      <c r="D11" s="43" t="s">
        <v>26</v>
      </c>
      <c r="E11" s="44">
        <v>88000</v>
      </c>
      <c r="F11" s="44">
        <f>ROUND(+E11*1.2,-3)-1000</f>
        <v>105000</v>
      </c>
      <c r="G11" s="77">
        <f>$G$5</f>
        <v>1.0533799432321751</v>
      </c>
      <c r="H11" s="44">
        <f>ROUND((+F11*G11),0)</f>
        <v>110605</v>
      </c>
      <c r="J11" s="133">
        <f>H11/H14</f>
        <v>0.64663135494130297</v>
      </c>
      <c r="L11" s="45">
        <v>1</v>
      </c>
      <c r="M11" s="123">
        <f>'2008 Inflation Forecast'!$L$28</f>
        <v>1.1529600904808888</v>
      </c>
      <c r="N11" s="116">
        <f>ROUND((+H11*L11*M11),0)</f>
        <v>127523</v>
      </c>
      <c r="O11" s="57"/>
      <c r="R11" s="123"/>
      <c r="T11" s="57"/>
      <c r="Z11" s="58">
        <f>+N11+S11</f>
        <v>127523</v>
      </c>
      <c r="AA11" s="57"/>
      <c r="AB11" s="133">
        <f>Z11/Z14</f>
        <v>0.61636281030082751</v>
      </c>
    </row>
    <row r="12" spans="1:28">
      <c r="D12" s="43" t="s">
        <v>27</v>
      </c>
      <c r="E12" s="44">
        <v>13000</v>
      </c>
      <c r="F12" s="44">
        <f>ROUND(+E12*1.2,-3)</f>
        <v>16000</v>
      </c>
      <c r="G12" s="77">
        <f>$G$6</f>
        <v>1.0386178421315355</v>
      </c>
      <c r="H12" s="44">
        <f>ROUND((+F12*G12),0)</f>
        <v>16618</v>
      </c>
      <c r="J12" s="133">
        <f>H12/H14</f>
        <v>9.7154015247182077E-2</v>
      </c>
      <c r="L12" s="45">
        <v>1</v>
      </c>
      <c r="M12" s="123">
        <f>'2008 Inflation Forecast'!$P$28</f>
        <v>1.1982064412947775</v>
      </c>
      <c r="N12" s="116">
        <f>ROUND((+H12*L12*M12),0)</f>
        <v>19912</v>
      </c>
      <c r="O12" s="57"/>
      <c r="R12" s="123"/>
      <c r="T12" s="57"/>
      <c r="Z12" s="58">
        <f>+N12+S12</f>
        <v>19912</v>
      </c>
      <c r="AA12" s="57"/>
      <c r="AB12" s="133">
        <f>Z12/Z14</f>
        <v>9.6241589977573275E-2</v>
      </c>
    </row>
    <row r="13" spans="1:28">
      <c r="D13" s="43" t="s">
        <v>28</v>
      </c>
      <c r="E13" s="48">
        <v>-344000</v>
      </c>
      <c r="F13" s="48">
        <f>E13</f>
        <v>-344000</v>
      </c>
      <c r="G13" s="77">
        <f>$G$7</f>
        <v>1.0572648703422907</v>
      </c>
      <c r="H13" s="48">
        <f>ROUND((+F13*G13),0)</f>
        <v>-363699</v>
      </c>
      <c r="I13" s="61"/>
      <c r="J13" s="133">
        <f>H13/H14</f>
        <v>-2.1262978812964781</v>
      </c>
      <c r="L13" s="45">
        <v>1</v>
      </c>
      <c r="M13" s="123">
        <f>'2008 Inflation Forecast'!$U$28</f>
        <v>1.396550502140357</v>
      </c>
      <c r="N13" s="117">
        <f>ROUND((+H13*L13*M13),0)</f>
        <v>-507924</v>
      </c>
      <c r="O13" s="57"/>
      <c r="R13" s="123"/>
      <c r="T13" s="57"/>
      <c r="Z13" s="60">
        <f>+N13+S13</f>
        <v>-507924</v>
      </c>
      <c r="AA13" s="57"/>
      <c r="AB13" s="133">
        <f>Z13/Z14</f>
        <v>-2.4549725465934578</v>
      </c>
    </row>
    <row r="14" spans="1:28">
      <c r="E14" s="44">
        <f>SUM(E10:E13)</f>
        <v>75000</v>
      </c>
      <c r="F14" s="44">
        <f>SUM(F10:F13)</f>
        <v>155000</v>
      </c>
      <c r="H14" s="44">
        <f>SUM(H10:H13)</f>
        <v>171048</v>
      </c>
      <c r="J14" s="133"/>
      <c r="M14" s="123"/>
      <c r="N14" s="44">
        <f>SUM(N10:N13)</f>
        <v>206896</v>
      </c>
      <c r="O14" s="57"/>
      <c r="R14" s="123"/>
      <c r="T14" s="57"/>
      <c r="Z14" s="58">
        <f>SUM(Z10:Z13)</f>
        <v>206896</v>
      </c>
      <c r="AA14" s="57"/>
      <c r="AB14" s="133"/>
    </row>
    <row r="15" spans="1:28">
      <c r="J15" s="133"/>
      <c r="M15" s="123"/>
      <c r="O15" s="57"/>
      <c r="R15" s="123"/>
      <c r="T15" s="57"/>
      <c r="Z15" s="58"/>
      <c r="AA15" s="57"/>
      <c r="AB15" s="133"/>
    </row>
    <row r="16" spans="1:28">
      <c r="A16" s="55" t="s">
        <v>126</v>
      </c>
      <c r="B16" s="43">
        <v>2008</v>
      </c>
      <c r="C16" s="43">
        <v>2009</v>
      </c>
      <c r="D16" s="43" t="s">
        <v>25</v>
      </c>
      <c r="E16" s="44">
        <f>9737000+5126000+1475000</f>
        <v>16338000</v>
      </c>
      <c r="F16" s="44">
        <f>ROUND(+E16*1.2,-3)-295000</f>
        <v>19311000</v>
      </c>
      <c r="G16" s="77">
        <f>$G$4</f>
        <v>1.0781052233809316</v>
      </c>
      <c r="H16" s="44">
        <f>ROUND((+F16*G16),0)</f>
        <v>20819290</v>
      </c>
      <c r="J16" s="133">
        <f>H16/H20</f>
        <v>0.74095278959020494</v>
      </c>
      <c r="K16" s="43">
        <f>C16+5</f>
        <v>2014</v>
      </c>
      <c r="L16" s="45">
        <v>0.5</v>
      </c>
      <c r="M16" s="123">
        <f>'2008 Inflation Forecast'!$G$21</f>
        <v>1.1046069215646812</v>
      </c>
      <c r="N16" s="116">
        <f>ROUND((+H16*L16*M16),0)</f>
        <v>11498566</v>
      </c>
      <c r="O16" s="57"/>
      <c r="P16" s="43">
        <f>K16+1</f>
        <v>2015</v>
      </c>
      <c r="Q16" s="45">
        <v>0.5</v>
      </c>
      <c r="R16" s="123">
        <f>'2008 Inflation Forecast'!G22</f>
        <v>1.1386392675295909</v>
      </c>
      <c r="S16" s="116">
        <f>ROUND((+H16*Q16*R16),0)</f>
        <v>11852831</v>
      </c>
      <c r="T16" s="57"/>
      <c r="Z16" s="58">
        <f>+N16+S16</f>
        <v>23351397</v>
      </c>
      <c r="AA16" s="57"/>
      <c r="AB16" s="133">
        <f>Z16/Z20</f>
        <v>0.77168889427331377</v>
      </c>
    </row>
    <row r="17" spans="1:28">
      <c r="D17" s="43" t="s">
        <v>26</v>
      </c>
      <c r="E17" s="44">
        <v>3727000</v>
      </c>
      <c r="F17" s="44">
        <f>ROUND(+E17*1.2,-3)</f>
        <v>4472000</v>
      </c>
      <c r="G17" s="77">
        <f>$G$5</f>
        <v>1.0533799432321751</v>
      </c>
      <c r="H17" s="44">
        <f>ROUND((+F17*G17),0)</f>
        <v>4710715</v>
      </c>
      <c r="J17" s="133">
        <f>H17/H20</f>
        <v>0.16765304773671064</v>
      </c>
      <c r="L17" s="45">
        <v>0.5</v>
      </c>
      <c r="M17" s="123">
        <f>'2008 Inflation Forecast'!$L$21</f>
        <v>1.0135303584875921</v>
      </c>
      <c r="N17" s="116">
        <f>ROUND((+H17*L17*M17),0)</f>
        <v>2387226</v>
      </c>
      <c r="O17" s="57"/>
      <c r="Q17" s="45">
        <v>0.5</v>
      </c>
      <c r="R17" s="123">
        <f>'2008 Inflation Forecast'!L22</f>
        <v>1.0323988798491011</v>
      </c>
      <c r="S17" s="116">
        <f>ROUND((+H17*Q17*R17),0)</f>
        <v>2431668</v>
      </c>
      <c r="T17" s="57"/>
      <c r="Z17" s="58">
        <f>+N17+S17</f>
        <v>4818894</v>
      </c>
      <c r="AA17" s="57"/>
      <c r="AB17" s="133">
        <f>Z17/Z20</f>
        <v>0.15924901548632428</v>
      </c>
    </row>
    <row r="18" spans="1:28">
      <c r="D18" s="43" t="s">
        <v>27</v>
      </c>
      <c r="E18" s="44">
        <v>10919000</v>
      </c>
      <c r="F18" s="44">
        <f>ROUND(+E18*1.2,-3)</f>
        <v>13103000</v>
      </c>
      <c r="G18" s="77">
        <f>$G$6</f>
        <v>1.0386178421315355</v>
      </c>
      <c r="H18" s="44">
        <f>ROUND((+F18*G18),0)</f>
        <v>13609010</v>
      </c>
      <c r="J18" s="133">
        <f>H18/H20</f>
        <v>0.48434091282944786</v>
      </c>
      <c r="L18" s="45">
        <v>0.5</v>
      </c>
      <c r="M18" s="123">
        <f>'2008 Inflation Forecast'!$P$21</f>
        <v>1.0704420586431653</v>
      </c>
      <c r="N18" s="116">
        <f>ROUND((+H18*L18*M18),0)</f>
        <v>7283828</v>
      </c>
      <c r="O18" s="57"/>
      <c r="Q18" s="45">
        <v>0.5</v>
      </c>
      <c r="R18" s="123">
        <f>'2008 Inflation Forecast'!P22</f>
        <v>1.0884554402947824</v>
      </c>
      <c r="S18" s="116">
        <f>ROUND((+H18*Q18*R18),0)</f>
        <v>7406400</v>
      </c>
      <c r="T18" s="57"/>
      <c r="Z18" s="58">
        <f>+N18+S18</f>
        <v>14690228</v>
      </c>
      <c r="AA18" s="57"/>
      <c r="AB18" s="133">
        <f>Z18/Z20</f>
        <v>0.48546499389063852</v>
      </c>
    </row>
    <row r="19" spans="1:28">
      <c r="D19" s="43" t="s">
        <v>28</v>
      </c>
      <c r="E19" s="48">
        <v>-10443000</v>
      </c>
      <c r="F19" s="48">
        <f>E19</f>
        <v>-10443000</v>
      </c>
      <c r="G19" s="77">
        <f>$G$7</f>
        <v>1.0572648703422907</v>
      </c>
      <c r="H19" s="48">
        <f>ROUND((+F19*G19),0)</f>
        <v>-11041017</v>
      </c>
      <c r="I19" s="61"/>
      <c r="J19" s="133">
        <f>H19/H20</f>
        <v>-0.39294675015636343</v>
      </c>
      <c r="L19" s="45">
        <v>0.5</v>
      </c>
      <c r="M19" s="123">
        <f>'2008 Inflation Forecast'!$U$21</f>
        <v>1.1231920709047511</v>
      </c>
      <c r="N19" s="117">
        <f>ROUND((+H19*L19*M19),0)</f>
        <v>-6200591</v>
      </c>
      <c r="O19" s="57"/>
      <c r="Q19" s="45">
        <v>0.5</v>
      </c>
      <c r="R19" s="123">
        <f>'2008 Inflation Forecast'!U22</f>
        <v>1.1592790303404585</v>
      </c>
      <c r="S19" s="117">
        <f>ROUND((+H19*Q19*R19),0)</f>
        <v>-6399810</v>
      </c>
      <c r="T19" s="57"/>
      <c r="Z19" s="60">
        <f>+N19+S19</f>
        <v>-12600401</v>
      </c>
      <c r="AA19" s="57"/>
      <c r="AB19" s="133">
        <f>Z19/Z20</f>
        <v>-0.4164029036502766</v>
      </c>
    </row>
    <row r="20" spans="1:28">
      <c r="E20" s="44">
        <f>SUM(E16:E19)</f>
        <v>20541000</v>
      </c>
      <c r="F20" s="44">
        <f>SUM(F16:F19)</f>
        <v>26443000</v>
      </c>
      <c r="H20" s="44">
        <f>SUM(H16:H19)</f>
        <v>28097998</v>
      </c>
      <c r="J20" s="133"/>
      <c r="M20" s="123"/>
      <c r="N20" s="44">
        <f>SUM(N16:N19)</f>
        <v>14969029</v>
      </c>
      <c r="O20" s="57"/>
      <c r="R20" s="123"/>
      <c r="S20" s="44">
        <f>SUM(S16:S19)</f>
        <v>15291089</v>
      </c>
      <c r="T20" s="57"/>
      <c r="Z20" s="58">
        <f>SUM(Z16:Z19)</f>
        <v>30260118</v>
      </c>
      <c r="AA20" s="57"/>
      <c r="AB20" s="133"/>
    </row>
    <row r="21" spans="1:28">
      <c r="J21" s="133"/>
      <c r="M21" s="123"/>
      <c r="O21" s="57"/>
      <c r="R21" s="123"/>
      <c r="T21" s="57"/>
      <c r="Z21" s="58"/>
      <c r="AA21" s="57"/>
      <c r="AB21" s="133"/>
    </row>
    <row r="22" spans="1:28">
      <c r="A22" s="55" t="s">
        <v>127</v>
      </c>
      <c r="B22" s="43">
        <v>2008</v>
      </c>
      <c r="C22" s="43">
        <v>2027</v>
      </c>
      <c r="D22" s="43" t="s">
        <v>25</v>
      </c>
      <c r="E22" s="44">
        <f>1119000+71000</f>
        <v>1190000</v>
      </c>
      <c r="F22" s="44">
        <f>ROUND(+E22*1.2,-3)-14000</f>
        <v>1414000</v>
      </c>
      <c r="G22" s="77">
        <f>$G$4</f>
        <v>1.0781052233809316</v>
      </c>
      <c r="H22" s="44">
        <f>ROUND((+F22*G22),0)</f>
        <v>1524441</v>
      </c>
      <c r="J22" s="133">
        <f>H22/H26</f>
        <v>4.4018023688936889</v>
      </c>
      <c r="K22" s="43">
        <f>C22+5</f>
        <v>2032</v>
      </c>
      <c r="L22" s="45">
        <v>1</v>
      </c>
      <c r="M22" s="123">
        <f>'2008 Inflation Forecast'!$G$39</f>
        <v>1.951262847019789</v>
      </c>
      <c r="N22" s="116">
        <f>ROUND((+H22*L22*M22),0)</f>
        <v>2974585</v>
      </c>
      <c r="O22" s="57"/>
      <c r="P22" s="118"/>
      <c r="Q22" s="119"/>
      <c r="R22" s="124"/>
      <c r="S22" s="120"/>
      <c r="T22" s="57"/>
      <c r="Z22" s="58">
        <f>+N22+S22</f>
        <v>2974585</v>
      </c>
      <c r="AA22" s="57"/>
      <c r="AB22" s="133">
        <f>Z22/Z26</f>
        <v>6.283038077354461</v>
      </c>
    </row>
    <row r="23" spans="1:28">
      <c r="D23" s="43" t="s">
        <v>26</v>
      </c>
      <c r="E23" s="44">
        <v>297000</v>
      </c>
      <c r="F23" s="44">
        <f>ROUND(+E23*1.2,-3)</f>
        <v>356000</v>
      </c>
      <c r="G23" s="77">
        <f>$G$5</f>
        <v>1.0533799432321751</v>
      </c>
      <c r="H23" s="44">
        <f>ROUND((+F23*G23),0)</f>
        <v>375003</v>
      </c>
      <c r="J23" s="133">
        <f>H23/H26</f>
        <v>1.082815992053638</v>
      </c>
      <c r="L23" s="45">
        <v>1</v>
      </c>
      <c r="M23" s="123">
        <f>'2008 Inflation Forecast'!$L$39</f>
        <v>1.4162077427458228</v>
      </c>
      <c r="N23" s="116">
        <f>ROUND((+H23*L23*M23),0)</f>
        <v>531082</v>
      </c>
      <c r="O23" s="57"/>
      <c r="P23" s="118"/>
      <c r="Q23" s="119"/>
      <c r="R23" s="124"/>
      <c r="S23" s="120"/>
      <c r="T23" s="57"/>
      <c r="Z23" s="58">
        <f>+N23+S23</f>
        <v>531082</v>
      </c>
      <c r="AA23" s="57"/>
      <c r="AB23" s="133">
        <f>Z23/Z26</f>
        <v>1.1217727609725598</v>
      </c>
    </row>
    <row r="24" spans="1:28">
      <c r="D24" s="43" t="s">
        <v>27</v>
      </c>
      <c r="E24" s="44">
        <v>0</v>
      </c>
      <c r="F24" s="44">
        <f>ROUND(+E24*1.2,-3)</f>
        <v>0</v>
      </c>
      <c r="G24" s="77">
        <f>$G$6</f>
        <v>1.0386178421315355</v>
      </c>
      <c r="H24" s="44">
        <f>ROUND((+F24*G24),0)</f>
        <v>0</v>
      </c>
      <c r="J24" s="133">
        <f>H24/H26</f>
        <v>0</v>
      </c>
      <c r="L24" s="45">
        <v>1</v>
      </c>
      <c r="M24" s="123">
        <f>'2008 Inflation Forecast'!$P$39</f>
        <v>1.4132352832453905</v>
      </c>
      <c r="N24" s="116">
        <f>ROUND((+H24*L24*M24),0)</f>
        <v>0</v>
      </c>
      <c r="O24" s="57"/>
      <c r="P24" s="118"/>
      <c r="Q24" s="119"/>
      <c r="R24" s="124"/>
      <c r="S24" s="120"/>
      <c r="T24" s="57"/>
      <c r="Z24" s="58">
        <f>+N24+S24</f>
        <v>0</v>
      </c>
      <c r="AA24" s="57"/>
      <c r="AB24" s="133">
        <f>Z24/Z26</f>
        <v>0</v>
      </c>
    </row>
    <row r="25" spans="1:28">
      <c r="D25" s="43" t="s">
        <v>28</v>
      </c>
      <c r="E25" s="48">
        <v>-1469000</v>
      </c>
      <c r="F25" s="48">
        <f>E25</f>
        <v>-1469000</v>
      </c>
      <c r="G25" s="77">
        <f>$G$7</f>
        <v>1.0572648703422907</v>
      </c>
      <c r="H25" s="48">
        <f>ROUND((+F25*G25),0)</f>
        <v>-1553122</v>
      </c>
      <c r="I25" s="61"/>
      <c r="J25" s="133">
        <f>H25/H26</f>
        <v>-4.4846183609473265</v>
      </c>
      <c r="L25" s="45">
        <v>1</v>
      </c>
      <c r="M25" s="123">
        <f>'2008 Inflation Forecast'!$U$39</f>
        <v>1.9523489895363131</v>
      </c>
      <c r="N25" s="117">
        <f>ROUND((+H25*L25*M25),0)</f>
        <v>-3032236</v>
      </c>
      <c r="O25" s="57"/>
      <c r="P25" s="118"/>
      <c r="Q25" s="119"/>
      <c r="R25" s="124"/>
      <c r="S25" s="122"/>
      <c r="T25" s="57"/>
      <c r="Z25" s="60">
        <f>+N25+S25</f>
        <v>-3032236</v>
      </c>
      <c r="AA25" s="57"/>
      <c r="AB25" s="133">
        <f>Z25/Z26</f>
        <v>-6.4048108383270215</v>
      </c>
    </row>
    <row r="26" spans="1:28">
      <c r="E26" s="44">
        <f>SUM(E22:E25)</f>
        <v>18000</v>
      </c>
      <c r="F26" s="44">
        <f>SUM(F22:F25)</f>
        <v>301000</v>
      </c>
      <c r="H26" s="44">
        <f>SUM(H22:H25)</f>
        <v>346322</v>
      </c>
      <c r="J26" s="133"/>
      <c r="M26" s="123"/>
      <c r="N26" s="44">
        <f>SUM(N22:N25)</f>
        <v>473431</v>
      </c>
      <c r="O26" s="57"/>
      <c r="P26" s="118"/>
      <c r="Q26" s="118"/>
      <c r="R26" s="124"/>
      <c r="S26" s="121"/>
      <c r="T26" s="57"/>
      <c r="Z26" s="58">
        <f>SUM(Z22:Z25)</f>
        <v>473431</v>
      </c>
      <c r="AA26" s="57"/>
      <c r="AB26" s="133"/>
    </row>
    <row r="27" spans="1:28">
      <c r="J27" s="133"/>
      <c r="M27" s="123"/>
      <c r="O27" s="57"/>
      <c r="R27" s="123"/>
      <c r="T27" s="57"/>
      <c r="Z27" s="58"/>
      <c r="AA27" s="57"/>
      <c r="AB27" s="133"/>
    </row>
    <row r="28" spans="1:28" ht="25.5">
      <c r="A28" s="55" t="s">
        <v>44</v>
      </c>
      <c r="B28" s="43">
        <v>2008</v>
      </c>
      <c r="C28" s="43">
        <v>2022</v>
      </c>
      <c r="D28" s="43" t="s">
        <v>25</v>
      </c>
      <c r="E28" s="44">
        <f>4745000+517000</f>
        <v>5262000</v>
      </c>
      <c r="F28" s="44">
        <f>ROUND(+E28*1.2,-3)-103000</f>
        <v>6211000</v>
      </c>
      <c r="G28" s="77">
        <f>$G$4</f>
        <v>1.0781052233809316</v>
      </c>
      <c r="H28" s="44">
        <f>ROUND((+F28*G28),0)</f>
        <v>6696112</v>
      </c>
      <c r="J28" s="133">
        <f>H28/H32</f>
        <v>0.62537469553652814</v>
      </c>
      <c r="K28" s="43">
        <f>C28+5</f>
        <v>2027</v>
      </c>
      <c r="L28" s="45">
        <v>1</v>
      </c>
      <c r="M28" s="123">
        <f>'2008 Inflation Forecast'!$G$34</f>
        <v>1.6906326061605657</v>
      </c>
      <c r="N28" s="116">
        <f>ROUND((+H28*L28*M28),0)</f>
        <v>11320665</v>
      </c>
      <c r="O28" s="57"/>
      <c r="R28" s="123"/>
      <c r="T28" s="57"/>
      <c r="Z28" s="58">
        <f>+N28+S28</f>
        <v>11320665</v>
      </c>
      <c r="AA28" s="57"/>
      <c r="AB28" s="133">
        <f>Z28/Z32</f>
        <v>0.73391850171170603</v>
      </c>
    </row>
    <row r="29" spans="1:28">
      <c r="D29" s="43" t="s">
        <v>26</v>
      </c>
      <c r="E29" s="44">
        <v>2646000</v>
      </c>
      <c r="F29" s="44">
        <f>ROUND(+E29*1.2,-3)</f>
        <v>3175000</v>
      </c>
      <c r="G29" s="77">
        <f>$G$5</f>
        <v>1.0533799432321751</v>
      </c>
      <c r="H29" s="44">
        <f>ROUND((+F29*G29),0)</f>
        <v>3344481</v>
      </c>
      <c r="J29" s="133">
        <f>H29/H32</f>
        <v>0.31235346527995694</v>
      </c>
      <c r="L29" s="45">
        <v>1</v>
      </c>
      <c r="M29" s="123">
        <f>'2008 Inflation Forecast'!$L$34</f>
        <v>1.2912285199725742</v>
      </c>
      <c r="N29" s="116">
        <f>ROUND((+H29*L29*M29),0)</f>
        <v>4318489</v>
      </c>
      <c r="O29" s="57"/>
      <c r="R29" s="123"/>
      <c r="T29" s="57"/>
      <c r="Z29" s="58">
        <f>+N29+S29</f>
        <v>4318489</v>
      </c>
      <c r="AA29" s="57"/>
      <c r="AB29" s="133">
        <f>Z29/Z32</f>
        <v>0.2799675616704923</v>
      </c>
    </row>
    <row r="30" spans="1:28">
      <c r="D30" s="43" t="s">
        <v>27</v>
      </c>
      <c r="E30" s="44">
        <v>2946000</v>
      </c>
      <c r="F30" s="44">
        <f>ROUND(+E30*1.2,-3)</f>
        <v>3535000</v>
      </c>
      <c r="G30" s="77">
        <f>$G$6</f>
        <v>1.0386178421315355</v>
      </c>
      <c r="H30" s="44">
        <f>ROUND((+F30*G30),0)</f>
        <v>3671514</v>
      </c>
      <c r="J30" s="133">
        <f>H30/H32</f>
        <v>0.34289628816066703</v>
      </c>
      <c r="L30" s="45">
        <v>1</v>
      </c>
      <c r="M30" s="123">
        <f>'2008 Inflation Forecast'!$P$34</f>
        <v>1.3144629298732575</v>
      </c>
      <c r="N30" s="116">
        <f>ROUND((+H30*L30*M30),0)</f>
        <v>4826069</v>
      </c>
      <c r="O30" s="57"/>
      <c r="R30" s="123"/>
      <c r="T30" s="57"/>
      <c r="Z30" s="58">
        <f>+N30+S30</f>
        <v>4826069</v>
      </c>
      <c r="AA30" s="57"/>
      <c r="AB30" s="133">
        <f>Z30/Z32</f>
        <v>0.3128739636441244</v>
      </c>
    </row>
    <row r="31" spans="1:28">
      <c r="D31" s="43" t="s">
        <v>28</v>
      </c>
      <c r="E31" s="48">
        <v>-2842000</v>
      </c>
      <c r="F31" s="48">
        <f>E31</f>
        <v>-2842000</v>
      </c>
      <c r="G31" s="77">
        <f>$G$7</f>
        <v>1.0572648703422907</v>
      </c>
      <c r="H31" s="48">
        <f>ROUND((+F31*G31),0)</f>
        <v>-3004747</v>
      </c>
      <c r="I31" s="61"/>
      <c r="J31" s="133">
        <f>H31/H32</f>
        <v>-0.28062444897715216</v>
      </c>
      <c r="L31" s="45">
        <v>1</v>
      </c>
      <c r="M31" s="123">
        <f>'2008 Inflation Forecast'!$U$34</f>
        <v>1.677432782616447</v>
      </c>
      <c r="N31" s="117">
        <f>ROUND((+H31*L31*M31),0)</f>
        <v>-5040261</v>
      </c>
      <c r="O31" s="57"/>
      <c r="R31" s="123"/>
      <c r="T31" s="57"/>
      <c r="Z31" s="60">
        <f>+N31+S31</f>
        <v>-5040261</v>
      </c>
      <c r="AA31" s="57"/>
      <c r="AB31" s="133">
        <f>Z31/Z32</f>
        <v>-0.32676002702632267</v>
      </c>
    </row>
    <row r="32" spans="1:28">
      <c r="E32" s="44">
        <f>SUM(E28:E31)</f>
        <v>8012000</v>
      </c>
      <c r="F32" s="44">
        <f>SUM(F28:F31)</f>
        <v>10079000</v>
      </c>
      <c r="G32" s="44"/>
      <c r="H32" s="44">
        <f>SUM(H28:H31)</f>
        <v>10707360</v>
      </c>
      <c r="J32" s="133"/>
      <c r="M32" s="123"/>
      <c r="N32" s="44">
        <f>SUM(N28:N31)</f>
        <v>15424962</v>
      </c>
      <c r="O32" s="57"/>
      <c r="R32" s="123"/>
      <c r="T32" s="57"/>
      <c r="Z32" s="58">
        <f>SUM(Z28:Z31)</f>
        <v>15424962</v>
      </c>
      <c r="AA32" s="57"/>
      <c r="AB32" s="133"/>
    </row>
    <row r="33" spans="1:28">
      <c r="F33" s="125"/>
      <c r="J33" s="133"/>
      <c r="M33" s="123"/>
      <c r="O33" s="57"/>
      <c r="R33" s="123"/>
      <c r="T33" s="57"/>
      <c r="Z33" s="58"/>
      <c r="AA33" s="57"/>
      <c r="AB33" s="133"/>
    </row>
    <row r="34" spans="1:28">
      <c r="A34" s="129" t="s">
        <v>141</v>
      </c>
      <c r="B34" s="43">
        <v>2008</v>
      </c>
      <c r="C34" s="43">
        <v>2039</v>
      </c>
      <c r="D34" s="43" t="s">
        <v>25</v>
      </c>
      <c r="E34" s="44">
        <f>4920000+331000</f>
        <v>5251000</v>
      </c>
      <c r="F34" s="44">
        <f>ROUND(+E34*1.2,-3)-67000</f>
        <v>6234000</v>
      </c>
      <c r="G34" s="77">
        <f>$G$4</f>
        <v>1.0781052233809316</v>
      </c>
      <c r="H34" s="44">
        <f>ROUND((+F34*G34),0)</f>
        <v>6720908</v>
      </c>
      <c r="J34" s="133">
        <f>H34/H38</f>
        <v>14.942988638637527</v>
      </c>
      <c r="K34" s="43">
        <f>C34+5</f>
        <v>2044</v>
      </c>
      <c r="L34" s="45">
        <v>1</v>
      </c>
      <c r="M34" s="123">
        <f>'2008 Inflation Forecast'!$G$51</f>
        <v>2.6071892743027414</v>
      </c>
      <c r="N34" s="116">
        <f>ROUND((+H34*L34*M34),0)</f>
        <v>17522679</v>
      </c>
      <c r="O34" s="57"/>
      <c r="P34" s="118"/>
      <c r="Q34" s="119"/>
      <c r="R34" s="124"/>
      <c r="S34" s="120"/>
      <c r="T34" s="57"/>
      <c r="Z34" s="58">
        <f>+N34+S34</f>
        <v>17522679</v>
      </c>
      <c r="AA34" s="57"/>
      <c r="AB34" s="133">
        <f>Z34/Z38</f>
        <v>-7.3811401107001746</v>
      </c>
    </row>
    <row r="35" spans="1:28">
      <c r="D35" s="43" t="s">
        <v>26</v>
      </c>
      <c r="E35" s="44">
        <v>1519000</v>
      </c>
      <c r="F35" s="44">
        <f>ROUND(+E35*1.2,-3)</f>
        <v>1823000</v>
      </c>
      <c r="G35" s="77">
        <f>$G$5</f>
        <v>1.0533799432321751</v>
      </c>
      <c r="H35" s="44">
        <f>ROUND((+F35*G35),0)</f>
        <v>1920312</v>
      </c>
      <c r="J35" s="133">
        <f>H35/H38</f>
        <v>4.2695422104631255</v>
      </c>
      <c r="L35" s="45">
        <v>1</v>
      </c>
      <c r="M35" s="123">
        <f>'2008 Inflation Forecast'!$L$51</f>
        <v>1.7597021083441988</v>
      </c>
      <c r="N35" s="116">
        <f>ROUND((+H35*L35*M35),0)</f>
        <v>3379177</v>
      </c>
      <c r="O35" s="57"/>
      <c r="P35" s="118"/>
      <c r="Q35" s="119"/>
      <c r="R35" s="124"/>
      <c r="S35" s="120"/>
      <c r="T35" s="57"/>
      <c r="Z35" s="58">
        <f>+N35+S35</f>
        <v>3379177</v>
      </c>
      <c r="AA35" s="57"/>
      <c r="AB35" s="133">
        <f>Z35/Z38</f>
        <v>-1.423422691008349</v>
      </c>
    </row>
    <row r="36" spans="1:28">
      <c r="D36" s="43" t="s">
        <v>27</v>
      </c>
      <c r="E36" s="44">
        <v>178000</v>
      </c>
      <c r="F36" s="44">
        <f>ROUND(+E36*1.2,-3)</f>
        <v>214000</v>
      </c>
      <c r="G36" s="77">
        <f>$G$6</f>
        <v>1.0386178421315355</v>
      </c>
      <c r="H36" s="44">
        <f>ROUND((+F36*G36),0)</f>
        <v>222264</v>
      </c>
      <c r="J36" s="133">
        <f>H36/H38</f>
        <v>0.49417257709495965</v>
      </c>
      <c r="L36" s="45">
        <v>1</v>
      </c>
      <c r="M36" s="123">
        <f>'2008 Inflation Forecast'!$P$51</f>
        <v>1.6653250191363504</v>
      </c>
      <c r="N36" s="116">
        <f>ROUND((+H36*L36*M36),0)</f>
        <v>370142</v>
      </c>
      <c r="O36" s="57"/>
      <c r="P36" s="118"/>
      <c r="Q36" s="119"/>
      <c r="R36" s="124"/>
      <c r="S36" s="120"/>
      <c r="T36" s="57"/>
      <c r="Z36" s="58">
        <f>+N36+S36</f>
        <v>370142</v>
      </c>
      <c r="AA36" s="57"/>
      <c r="AB36" s="133">
        <f>Z36/Z38</f>
        <v>-0.15591622507350525</v>
      </c>
    </row>
    <row r="37" spans="1:28">
      <c r="D37" s="43" t="s">
        <v>28</v>
      </c>
      <c r="E37" s="48">
        <v>-7958000</v>
      </c>
      <c r="F37" s="48">
        <f>E37</f>
        <v>-7958000</v>
      </c>
      <c r="G37" s="77">
        <f>$G$7</f>
        <v>1.0572648703422907</v>
      </c>
      <c r="H37" s="48">
        <f>ROUND((+F37*G37),0)</f>
        <v>-8413714</v>
      </c>
      <c r="I37" s="61"/>
      <c r="J37" s="133">
        <f>H37/H38</f>
        <v>-18.70670342619561</v>
      </c>
      <c r="L37" s="45">
        <v>1</v>
      </c>
      <c r="M37" s="123">
        <f>'2008 Inflation Forecast'!$U$51</f>
        <v>2.8104091055894012</v>
      </c>
      <c r="N37" s="117">
        <f>ROUND((+H37*L37*M37),0)</f>
        <v>-23645978</v>
      </c>
      <c r="O37" s="57"/>
      <c r="P37" s="118"/>
      <c r="Q37" s="119"/>
      <c r="R37" s="124"/>
      <c r="S37" s="122"/>
      <c r="T37" s="57"/>
      <c r="Z37" s="60">
        <f>+N37+S37</f>
        <v>-23645978</v>
      </c>
      <c r="AA37" s="57"/>
      <c r="AB37" s="133">
        <f>Z37/Z38</f>
        <v>9.9604790267820285</v>
      </c>
    </row>
    <row r="38" spans="1:28">
      <c r="E38" s="44">
        <f>SUM(E34:E37)</f>
        <v>-1010000</v>
      </c>
      <c r="F38" s="44">
        <f>SUM(F34:F37)</f>
        <v>313000</v>
      </c>
      <c r="H38" s="44">
        <f>SUM(H34:H37)</f>
        <v>449770</v>
      </c>
      <c r="J38" s="133"/>
      <c r="M38" s="123"/>
      <c r="N38" s="44">
        <f>SUM(N34:N37)</f>
        <v>-2373980</v>
      </c>
      <c r="O38" s="57"/>
      <c r="P38" s="118"/>
      <c r="Q38" s="118"/>
      <c r="R38" s="124"/>
      <c r="S38" s="121"/>
      <c r="T38" s="57"/>
      <c r="Z38" s="58">
        <f>SUM(Z34:Z37)</f>
        <v>-2373980</v>
      </c>
      <c r="AA38" s="57"/>
      <c r="AB38" s="133"/>
    </row>
    <row r="39" spans="1:28">
      <c r="J39" s="133"/>
      <c r="M39" s="123"/>
      <c r="O39" s="57"/>
      <c r="R39" s="123"/>
      <c r="T39" s="57"/>
      <c r="Z39" s="58"/>
      <c r="AA39" s="57"/>
      <c r="AB39" s="133"/>
    </row>
    <row r="40" spans="1:28">
      <c r="A40" s="55" t="s">
        <v>53</v>
      </c>
      <c r="B40" s="43">
        <v>2008</v>
      </c>
      <c r="C40" s="43">
        <v>2029</v>
      </c>
      <c r="D40" s="43" t="s">
        <v>25</v>
      </c>
      <c r="E40" s="44">
        <f>857000+69000</f>
        <v>926000</v>
      </c>
      <c r="F40" s="44">
        <f>ROUND(+E40*1.2,-3)-13000</f>
        <v>1098000</v>
      </c>
      <c r="G40" s="77">
        <f>$G$4</f>
        <v>1.0781052233809316</v>
      </c>
      <c r="H40" s="44">
        <f>ROUND((+F40*G40),0)</f>
        <v>1183760</v>
      </c>
      <c r="J40" s="133">
        <f>H40/H44</f>
        <v>1.2098318769482344</v>
      </c>
      <c r="K40" s="43">
        <f>C40+5</f>
        <v>2034</v>
      </c>
      <c r="L40" s="45">
        <v>1</v>
      </c>
      <c r="M40" s="123">
        <f>'2008 Inflation Forecast'!$G$41</f>
        <v>2.0541415726039314</v>
      </c>
      <c r="N40" s="116">
        <f>ROUND((+H40*L40*M40),0)</f>
        <v>2431611</v>
      </c>
      <c r="O40" s="57"/>
      <c r="R40" s="123"/>
      <c r="T40" s="57"/>
      <c r="Z40" s="58">
        <f>+N40+S40</f>
        <v>2431611</v>
      </c>
      <c r="AA40" s="57"/>
      <c r="AB40" s="133">
        <f>Z40/Z44</f>
        <v>1.5184329912357664</v>
      </c>
    </row>
    <row r="41" spans="1:28">
      <c r="D41" s="43" t="s">
        <v>26</v>
      </c>
      <c r="E41" s="44">
        <v>296000</v>
      </c>
      <c r="F41" s="44">
        <f>ROUND(+E41*1.2,-3)</f>
        <v>355000</v>
      </c>
      <c r="G41" s="77">
        <f>$G$5</f>
        <v>1.0533799432321751</v>
      </c>
      <c r="H41" s="44">
        <f>ROUND((+F41*G41),0)</f>
        <v>373950</v>
      </c>
      <c r="J41" s="133">
        <f>H41/H44</f>
        <v>0.38218611068526753</v>
      </c>
      <c r="L41" s="45">
        <v>1</v>
      </c>
      <c r="M41" s="123">
        <f>'2008 Inflation Forecast'!$L$41</f>
        <v>1.4693181766125538</v>
      </c>
      <c r="N41" s="116">
        <f>ROUND((+H41*L41*M41),0)</f>
        <v>549452</v>
      </c>
      <c r="O41" s="57"/>
      <c r="R41" s="123"/>
      <c r="T41" s="57"/>
      <c r="Z41" s="58">
        <f>+N41+S41</f>
        <v>549452</v>
      </c>
      <c r="AA41" s="57"/>
      <c r="AB41" s="133">
        <f>Z41/Z44</f>
        <v>0.34310835240524667</v>
      </c>
    </row>
    <row r="42" spans="1:28">
      <c r="D42" s="43" t="s">
        <v>27</v>
      </c>
      <c r="E42" s="44">
        <v>231000</v>
      </c>
      <c r="F42" s="44">
        <f>ROUND(+E42*1.2,-3)</f>
        <v>277000</v>
      </c>
      <c r="G42" s="77">
        <f>$G$6</f>
        <v>1.0386178421315355</v>
      </c>
      <c r="H42" s="44">
        <f>ROUND((+F42*G42),0)</f>
        <v>287697</v>
      </c>
      <c r="J42" s="133">
        <f>H42/H44</f>
        <v>0.29403342020542694</v>
      </c>
      <c r="L42" s="45">
        <v>1</v>
      </c>
      <c r="M42" s="123">
        <f>'2008 Inflation Forecast'!$P$41</f>
        <v>1.4542124853880187</v>
      </c>
      <c r="N42" s="116">
        <f>ROUND((+H42*L42*M42),0)</f>
        <v>418373</v>
      </c>
      <c r="O42" s="57"/>
      <c r="R42" s="123"/>
      <c r="T42" s="57"/>
      <c r="Z42" s="58">
        <f>+N42+S42</f>
        <v>418373</v>
      </c>
      <c r="AA42" s="57"/>
      <c r="AB42" s="133">
        <f>Z42/Z44</f>
        <v>0.26125534299782377</v>
      </c>
    </row>
    <row r="43" spans="1:28">
      <c r="D43" s="43" t="s">
        <v>28</v>
      </c>
      <c r="E43" s="48">
        <v>-820000</v>
      </c>
      <c r="F43" s="48">
        <f>E43</f>
        <v>-820000</v>
      </c>
      <c r="G43" s="77">
        <f>$G$7</f>
        <v>1.0572648703422907</v>
      </c>
      <c r="H43" s="48">
        <f>ROUND((+F43*G43),0)</f>
        <v>-866957</v>
      </c>
      <c r="I43" s="61"/>
      <c r="J43" s="133">
        <f>H43/H44</f>
        <v>-0.88605140783892888</v>
      </c>
      <c r="L43" s="45">
        <v>1</v>
      </c>
      <c r="M43" s="123">
        <f>'2008 Inflation Forecast'!$U$41</f>
        <v>2.0739683525571513</v>
      </c>
      <c r="N43" s="117">
        <f>ROUND((+H43*L43*M43),0)</f>
        <v>-1798041</v>
      </c>
      <c r="O43" s="57"/>
      <c r="R43" s="123"/>
      <c r="T43" s="57"/>
      <c r="Z43" s="60">
        <f>+N43+S43</f>
        <v>-1798041</v>
      </c>
      <c r="AA43" s="57"/>
      <c r="AB43" s="133">
        <f>Z43/Z44</f>
        <v>-1.1227966866388368</v>
      </c>
    </row>
    <row r="44" spans="1:28">
      <c r="E44" s="44">
        <f>SUM(E40:E43)</f>
        <v>633000</v>
      </c>
      <c r="F44" s="44">
        <f>SUM(F40:F43)</f>
        <v>910000</v>
      </c>
      <c r="H44" s="44">
        <f>SUM(H40:H43)</f>
        <v>978450</v>
      </c>
      <c r="J44" s="133"/>
      <c r="M44" s="123"/>
      <c r="N44" s="44">
        <f>SUM(N40:N43)</f>
        <v>1601395</v>
      </c>
      <c r="O44" s="57"/>
      <c r="R44" s="123"/>
      <c r="T44" s="57"/>
      <c r="Z44" s="58">
        <f>SUM(Z40:Z43)</f>
        <v>1601395</v>
      </c>
      <c r="AA44" s="57"/>
      <c r="AB44" s="133"/>
    </row>
    <row r="45" spans="1:28">
      <c r="J45" s="133"/>
      <c r="M45" s="123"/>
      <c r="O45" s="57"/>
      <c r="R45" s="123"/>
      <c r="T45" s="57"/>
      <c r="Z45" s="58"/>
      <c r="AA45" s="57"/>
      <c r="AB45" s="133"/>
    </row>
    <row r="46" spans="1:28" ht="25.5">
      <c r="A46" s="55" t="s">
        <v>6</v>
      </c>
      <c r="B46" s="43">
        <v>2008</v>
      </c>
      <c r="C46" s="43">
        <v>2020</v>
      </c>
      <c r="D46" s="43" t="s">
        <v>25</v>
      </c>
      <c r="E46" s="44">
        <f>19102000+9484000+2438000</f>
        <v>31024000</v>
      </c>
      <c r="F46" s="44">
        <f>ROUND(+E46*1.2,-3)-488000</f>
        <v>36741000</v>
      </c>
      <c r="G46" s="77">
        <f>$G$4</f>
        <v>1.0781052233809316</v>
      </c>
      <c r="H46" s="44">
        <f>ROUND((+F46*G46),0)</f>
        <v>39610664</v>
      </c>
      <c r="J46" s="133">
        <f>H46/H50</f>
        <v>1.234083602668629</v>
      </c>
      <c r="K46" s="43">
        <f>C46+5</f>
        <v>2025</v>
      </c>
      <c r="L46" s="45">
        <v>0.5</v>
      </c>
      <c r="M46" s="123">
        <f>'2008 Inflation Forecast'!$G$32</f>
        <v>1.5875478454431298</v>
      </c>
      <c r="N46" s="116">
        <f>ROUND((+H46*L46*M46),0)</f>
        <v>31441912</v>
      </c>
      <c r="O46" s="57"/>
      <c r="P46" s="43">
        <f>K46+1</f>
        <v>2026</v>
      </c>
      <c r="Q46" s="45">
        <v>0.5</v>
      </c>
      <c r="R46" s="123">
        <f>'2008 Inflation Forecast'!$G$33</f>
        <v>1.6389369877968711</v>
      </c>
      <c r="S46" s="116">
        <f>ROUND((+H46*Q46*R46),0)</f>
        <v>32459691</v>
      </c>
      <c r="T46" s="57"/>
      <c r="Z46" s="58">
        <f>+N46+S46</f>
        <v>63901603</v>
      </c>
      <c r="AA46" s="57"/>
      <c r="AB46" s="133">
        <f>Z46/Z50</f>
        <v>1.4746876446452861</v>
      </c>
    </row>
    <row r="47" spans="1:28">
      <c r="D47" s="43" t="s">
        <v>26</v>
      </c>
      <c r="E47" s="44">
        <v>12855000</v>
      </c>
      <c r="F47" s="44">
        <f>ROUND(+E47*1.2,-3)</f>
        <v>15426000</v>
      </c>
      <c r="G47" s="77">
        <f>$G$5</f>
        <v>1.0533799432321751</v>
      </c>
      <c r="H47" s="44">
        <f>ROUND((+F47*G47),0)</f>
        <v>16249439</v>
      </c>
      <c r="J47" s="133">
        <f>H47/H50</f>
        <v>0.50625675506131695</v>
      </c>
      <c r="L47" s="45">
        <v>0.5</v>
      </c>
      <c r="M47" s="123">
        <f>'2008 Inflation Forecast'!$L$32</f>
        <v>1.2445853358396235</v>
      </c>
      <c r="N47" s="116">
        <f>ROUND((+H47*L47*M47),0)</f>
        <v>10111907</v>
      </c>
      <c r="O47" s="57"/>
      <c r="Q47" s="45">
        <v>0.5</v>
      </c>
      <c r="R47" s="123">
        <f>'2008 Inflation Forecast'!$L$33</f>
        <v>1.2676393456547548</v>
      </c>
      <c r="S47" s="116">
        <f>ROUND((+H47*Q47*R47),0)</f>
        <v>10299214</v>
      </c>
      <c r="T47" s="57"/>
      <c r="Z47" s="58">
        <f>+N47+S47</f>
        <v>20411121</v>
      </c>
      <c r="AA47" s="57"/>
      <c r="AB47" s="133">
        <f>Z47/Z50</f>
        <v>0.47103713426500332</v>
      </c>
    </row>
    <row r="48" spans="1:28">
      <c r="D48" s="43" t="s">
        <v>27</v>
      </c>
      <c r="E48" s="44">
        <v>7314000</v>
      </c>
      <c r="F48" s="44">
        <f>ROUND(+E48*1.2,-3)</f>
        <v>8777000</v>
      </c>
      <c r="G48" s="77">
        <f>$G$6</f>
        <v>1.0386178421315355</v>
      </c>
      <c r="H48" s="44">
        <f>ROUND((+F48*G48),0)</f>
        <v>9115949</v>
      </c>
      <c r="J48" s="133">
        <f>H48/H50</f>
        <v>0.28401046707178368</v>
      </c>
      <c r="L48" s="45">
        <v>0.5</v>
      </c>
      <c r="M48" s="123">
        <f>'2008 Inflation Forecast'!$P$32</f>
        <v>1.2754109430586085</v>
      </c>
      <c r="N48" s="116">
        <f>ROUND((+H48*L48*M48),0)</f>
        <v>5813291</v>
      </c>
      <c r="O48" s="57"/>
      <c r="Q48" s="45">
        <v>0.5</v>
      </c>
      <c r="R48" s="123">
        <f>'2008 Inflation Forecast'!$P$33</f>
        <v>1.2949516639033274</v>
      </c>
      <c r="S48" s="116">
        <f>ROUND((+H48*Q48*R48),0)</f>
        <v>5902357</v>
      </c>
      <c r="T48" s="57"/>
      <c r="Z48" s="58">
        <f>+N48+S48</f>
        <v>11715648</v>
      </c>
      <c r="AA48" s="57"/>
      <c r="AB48" s="133">
        <f>Z48/Z50</f>
        <v>0.27036757363681874</v>
      </c>
    </row>
    <row r="49" spans="1:28">
      <c r="D49" s="43" t="s">
        <v>28</v>
      </c>
      <c r="E49" s="48">
        <v>-31098000</v>
      </c>
      <c r="F49" s="48">
        <f>E49</f>
        <v>-31098000</v>
      </c>
      <c r="G49" s="77">
        <f>$G$7</f>
        <v>1.0572648703422907</v>
      </c>
      <c r="H49" s="48">
        <f>ROUND((+F49*G49),0)</f>
        <v>-32878823</v>
      </c>
      <c r="I49" s="61"/>
      <c r="J49" s="133">
        <f>H49/H50</f>
        <v>-1.0243508248017297</v>
      </c>
      <c r="L49" s="45">
        <v>0.5</v>
      </c>
      <c r="M49" s="123">
        <f>'2008 Inflation Forecast'!$U$32</f>
        <v>1.5783427404454842</v>
      </c>
      <c r="N49" s="117">
        <f>ROUND((+H49*L49*M49),0)</f>
        <v>-25947026</v>
      </c>
      <c r="O49" s="57"/>
      <c r="Q49" s="45">
        <v>0.5</v>
      </c>
      <c r="R49" s="123">
        <f>'2008 Inflation Forecast'!$U$33</f>
        <v>1.6271293273297556</v>
      </c>
      <c r="S49" s="117">
        <f>ROUND((+H49*Q49*R49),0)</f>
        <v>-26749049</v>
      </c>
      <c r="T49" s="57"/>
      <c r="Z49" s="60">
        <f>+N49+S49</f>
        <v>-52696075</v>
      </c>
      <c r="AA49" s="57"/>
      <c r="AB49" s="133">
        <f>Z49/Z50</f>
        <v>-1.2160923525471081</v>
      </c>
    </row>
    <row r="50" spans="1:28">
      <c r="E50" s="44">
        <f>SUM(E46:E49)</f>
        <v>20095000</v>
      </c>
      <c r="F50" s="44">
        <f>SUM(F46:F49)</f>
        <v>29846000</v>
      </c>
      <c r="G50" s="44"/>
      <c r="H50" s="44">
        <f>SUM(H46:H49)</f>
        <v>32097229</v>
      </c>
      <c r="J50" s="133"/>
      <c r="M50" s="123"/>
      <c r="N50" s="44">
        <f>SUM(N46:N49)</f>
        <v>21420084</v>
      </c>
      <c r="O50" s="57"/>
      <c r="R50" s="123"/>
      <c r="S50" s="44">
        <f>SUM(S46:S49)</f>
        <v>21912213</v>
      </c>
      <c r="T50" s="57"/>
      <c r="Z50" s="58">
        <f>SUM(Z46:Z49)</f>
        <v>43332297</v>
      </c>
      <c r="AA50" s="57"/>
      <c r="AB50" s="133"/>
    </row>
    <row r="51" spans="1:28">
      <c r="J51" s="133"/>
      <c r="M51" s="123"/>
      <c r="O51" s="57"/>
      <c r="R51" s="123"/>
      <c r="T51" s="57"/>
      <c r="Z51" s="58"/>
      <c r="AA51" s="57"/>
      <c r="AB51" s="133"/>
    </row>
    <row r="52" spans="1:28" ht="25.5">
      <c r="A52" s="55" t="s">
        <v>7</v>
      </c>
      <c r="B52" s="43">
        <v>2008</v>
      </c>
      <c r="C52" s="43">
        <v>2035</v>
      </c>
      <c r="D52" s="43" t="s">
        <v>25</v>
      </c>
      <c r="E52" s="44">
        <f>26768000+2457000</f>
        <v>29225000</v>
      </c>
      <c r="F52" s="44">
        <f>ROUND(+E52*1.2,-3)-492000</f>
        <v>34578000</v>
      </c>
      <c r="G52" s="77">
        <f>$G$4</f>
        <v>1.0781052233809316</v>
      </c>
      <c r="H52" s="44">
        <f>ROUND((+F52*G52),0)</f>
        <v>37278722</v>
      </c>
      <c r="J52" s="133">
        <f>H52/H56</f>
        <v>1.399842054251522</v>
      </c>
      <c r="K52" s="43">
        <f>C52+5</f>
        <v>2040</v>
      </c>
      <c r="L52" s="45">
        <v>0.5</v>
      </c>
      <c r="M52" s="123">
        <f>'2008 Inflation Forecast'!$G$47</f>
        <v>2.3704912236018583</v>
      </c>
      <c r="N52" s="116">
        <f>ROUND((+H52*L52*M52),0)</f>
        <v>44184442</v>
      </c>
      <c r="O52" s="57"/>
      <c r="P52" s="43">
        <f>K52+1</f>
        <v>2041</v>
      </c>
      <c r="Q52" s="45">
        <v>0.5</v>
      </c>
      <c r="R52" s="123">
        <f>'2008 Inflation Forecast'!$G$48</f>
        <v>2.4275707947983327</v>
      </c>
      <c r="S52" s="116">
        <f>ROUND((+H52*Q52*R52),0)</f>
        <v>45248368</v>
      </c>
      <c r="T52" s="57"/>
      <c r="Z52" s="58">
        <f>+N52+S52</f>
        <v>89432810</v>
      </c>
      <c r="AA52" s="57"/>
      <c r="AB52" s="133">
        <f>Z52/Z56</f>
        <v>2.3883547343365317</v>
      </c>
    </row>
    <row r="53" spans="1:28">
      <c r="D53" s="43" t="s">
        <v>26</v>
      </c>
      <c r="E53" s="44">
        <v>16549000</v>
      </c>
      <c r="F53" s="44">
        <f>ROUND(+E53*1.2,-3)</f>
        <v>19859000</v>
      </c>
      <c r="G53" s="77">
        <f>$G$5</f>
        <v>1.0533799432321751</v>
      </c>
      <c r="H53" s="44">
        <f>ROUND((+F53*G53),0)</f>
        <v>20919072</v>
      </c>
      <c r="J53" s="133">
        <f>H53/H56</f>
        <v>0.78552576779631811</v>
      </c>
      <c r="L53" s="45">
        <v>0.5</v>
      </c>
      <c r="M53" s="123">
        <f>'2008 Inflation Forecast'!$L$47</f>
        <v>1.6376535364893028</v>
      </c>
      <c r="N53" s="116">
        <f>ROUND((+H53*L53*M53),0)</f>
        <v>17129096</v>
      </c>
      <c r="O53" s="57"/>
      <c r="Q53" s="45">
        <v>0.5</v>
      </c>
      <c r="R53" s="123">
        <f>'2008 Inflation Forecast'!$L$48</f>
        <v>1.6673482158390112</v>
      </c>
      <c r="S53" s="116">
        <f>ROUND((+H53*Q53*R53),0)</f>
        <v>17439689</v>
      </c>
      <c r="T53" s="57"/>
      <c r="Z53" s="58">
        <f>+N53+S53</f>
        <v>34568785</v>
      </c>
      <c r="AA53" s="57"/>
      <c r="AB53" s="133">
        <f>Z53/Z56</f>
        <v>0.92317932663651836</v>
      </c>
    </row>
    <row r="54" spans="1:28">
      <c r="D54" s="43" t="s">
        <v>27</v>
      </c>
      <c r="E54" s="44">
        <v>5828000</v>
      </c>
      <c r="F54" s="44">
        <f>ROUND(+E54*1.2,-3)</f>
        <v>6994000</v>
      </c>
      <c r="G54" s="77">
        <f>$G$6</f>
        <v>1.0386178421315355</v>
      </c>
      <c r="H54" s="44">
        <f>ROUND((+F54*G54),0)</f>
        <v>7264093</v>
      </c>
      <c r="J54" s="133">
        <f>H54/H56</f>
        <v>0.27277176689142135</v>
      </c>
      <c r="L54" s="45">
        <v>0.5</v>
      </c>
      <c r="M54" s="123">
        <f>'2008 Inflation Forecast'!$P$47</f>
        <v>1.5788661071148355</v>
      </c>
      <c r="N54" s="116">
        <f>ROUND((+H54*L54*M54),0)</f>
        <v>5734515</v>
      </c>
      <c r="O54" s="57"/>
      <c r="Q54" s="45">
        <v>0.5</v>
      </c>
      <c r="R54" s="123">
        <f>'2008 Inflation Forecast'!$P$48</f>
        <v>1.6000506412493076</v>
      </c>
      <c r="S54" s="116">
        <f>ROUND((+H54*Q54*R54),0)</f>
        <v>5811458</v>
      </c>
      <c r="T54" s="57"/>
      <c r="Z54" s="58">
        <f>+N54+S54</f>
        <v>11545973</v>
      </c>
      <c r="AA54" s="57"/>
      <c r="AB54" s="133">
        <f>Z54/Z56</f>
        <v>0.30834186331696128</v>
      </c>
    </row>
    <row r="55" spans="1:28">
      <c r="D55" s="43" t="s">
        <v>28</v>
      </c>
      <c r="E55" s="48">
        <v>-36728000</v>
      </c>
      <c r="F55" s="48">
        <f>E55</f>
        <v>-36728000</v>
      </c>
      <c r="G55" s="77">
        <f>$G$7</f>
        <v>1.0572648703422907</v>
      </c>
      <c r="H55" s="48">
        <f>ROUND((+F55*G55),0)</f>
        <v>-38831224</v>
      </c>
      <c r="I55" s="61"/>
      <c r="J55" s="133">
        <f>H55/H56</f>
        <v>-1.4581395889392614</v>
      </c>
      <c r="L55" s="45">
        <v>0.5</v>
      </c>
      <c r="M55" s="123">
        <f>'2008 Inflation Forecast'!$U$47</f>
        <v>2.4878821905338748</v>
      </c>
      <c r="N55" s="117">
        <f>ROUND((+H55*L55*M55),0)</f>
        <v>-48303755</v>
      </c>
      <c r="O55" s="57"/>
      <c r="Q55" s="45">
        <v>0.5</v>
      </c>
      <c r="R55" s="123">
        <f>'2008 Inflation Forecast'!$U$48</f>
        <v>2.5648663769123945</v>
      </c>
      <c r="S55" s="117">
        <f>ROUND((+H55*Q55*R55),0)</f>
        <v>-49798450</v>
      </c>
      <c r="T55" s="57"/>
      <c r="Z55" s="60">
        <f>+N55+S55</f>
        <v>-98102205</v>
      </c>
      <c r="AA55" s="57"/>
      <c r="AB55" s="133">
        <f>Z55/Z56</f>
        <v>-2.6198759242900116</v>
      </c>
    </row>
    <row r="56" spans="1:28">
      <c r="E56" s="44">
        <f>SUM(E52:E55)</f>
        <v>14874000</v>
      </c>
      <c r="F56" s="44">
        <f>SUM(F52:F55)</f>
        <v>24703000</v>
      </c>
      <c r="G56" s="44"/>
      <c r="H56" s="44">
        <f>SUM(H52:H55)</f>
        <v>26630663</v>
      </c>
      <c r="J56" s="133"/>
      <c r="M56" s="123"/>
      <c r="N56" s="44">
        <f>SUM(N52:N55)</f>
        <v>18744298</v>
      </c>
      <c r="O56" s="57"/>
      <c r="R56" s="123"/>
      <c r="S56" s="44">
        <f>SUM(S52:S55)</f>
        <v>18701065</v>
      </c>
      <c r="T56" s="57"/>
      <c r="Z56" s="58">
        <f>SUM(Z52:Z55)</f>
        <v>37445363</v>
      </c>
      <c r="AA56" s="57"/>
      <c r="AB56" s="133"/>
    </row>
    <row r="57" spans="1:28">
      <c r="J57" s="133"/>
      <c r="M57" s="123"/>
      <c r="O57" s="57"/>
      <c r="R57" s="123"/>
      <c r="T57" s="57"/>
      <c r="Z57" s="58"/>
      <c r="AA57" s="57"/>
      <c r="AB57" s="133"/>
    </row>
    <row r="58" spans="1:28">
      <c r="A58" s="129" t="s">
        <v>8</v>
      </c>
      <c r="B58" s="118">
        <v>2008</v>
      </c>
      <c r="C58" s="118">
        <v>2035</v>
      </c>
      <c r="D58" s="43" t="s">
        <v>25</v>
      </c>
      <c r="E58" s="44">
        <f>5854000+515000</f>
        <v>6369000</v>
      </c>
      <c r="F58" s="44">
        <f>ROUND(+E58*1.2,-3)-103000</f>
        <v>7540000</v>
      </c>
      <c r="G58" s="77">
        <f>$G$4</f>
        <v>1.0781052233809316</v>
      </c>
      <c r="H58" s="44">
        <f>ROUND((+F58*G58),0)</f>
        <v>8128913</v>
      </c>
      <c r="J58" s="133">
        <f>H58/H62</f>
        <v>0.64953889356509342</v>
      </c>
      <c r="K58" s="43">
        <f>C58+5</f>
        <v>2040</v>
      </c>
      <c r="L58" s="45">
        <v>1</v>
      </c>
      <c r="M58" s="123">
        <f>'2008 Inflation Forecast'!$G$47</f>
        <v>2.3704912236018583</v>
      </c>
      <c r="N58" s="116">
        <f>ROUND((+H58*L58*M58),0)</f>
        <v>19269517</v>
      </c>
      <c r="O58" s="57"/>
      <c r="R58" s="123"/>
      <c r="T58" s="57"/>
      <c r="Z58" s="58">
        <f>+N58+S58</f>
        <v>19269517</v>
      </c>
      <c r="AA58" s="57"/>
      <c r="AB58" s="133">
        <f>Z58/Z62</f>
        <v>0.75833202284608237</v>
      </c>
    </row>
    <row r="59" spans="1:28">
      <c r="A59" s="129"/>
      <c r="B59" s="118"/>
      <c r="C59" s="118"/>
      <c r="D59" s="43" t="s">
        <v>26</v>
      </c>
      <c r="E59" s="44">
        <v>4439000</v>
      </c>
      <c r="F59" s="44">
        <f>ROUND(+E59*1.2,-3)</f>
        <v>5327000</v>
      </c>
      <c r="G59" s="77">
        <f>$G$5</f>
        <v>1.0533799432321751</v>
      </c>
      <c r="H59" s="44">
        <f>ROUND((+F59*G59),0)</f>
        <v>5611355</v>
      </c>
      <c r="J59" s="133">
        <f>H59/H62</f>
        <v>0.44837400992001691</v>
      </c>
      <c r="L59" s="45">
        <v>1</v>
      </c>
      <c r="M59" s="123">
        <f>'2008 Inflation Forecast'!$L$47</f>
        <v>1.6376535364893028</v>
      </c>
      <c r="N59" s="116">
        <f>ROUND((+H59*L59*M59),0)</f>
        <v>9189455</v>
      </c>
      <c r="O59" s="57"/>
      <c r="R59" s="123"/>
      <c r="T59" s="57"/>
      <c r="Z59" s="58">
        <f>+N59+S59</f>
        <v>9189455</v>
      </c>
      <c r="AA59" s="57"/>
      <c r="AB59" s="133">
        <f>Z59/Z62</f>
        <v>0.36164155017497562</v>
      </c>
    </row>
    <row r="60" spans="1:28">
      <c r="A60" s="129"/>
      <c r="B60" s="118"/>
      <c r="C60" s="118"/>
      <c r="D60" s="43" t="s">
        <v>27</v>
      </c>
      <c r="E60" s="44">
        <v>0</v>
      </c>
      <c r="F60" s="44">
        <f>ROUND(+E60*1.2,-3)</f>
        <v>0</v>
      </c>
      <c r="G60" s="77">
        <f>$G$6</f>
        <v>1.0386178421315355</v>
      </c>
      <c r="H60" s="44">
        <f>ROUND((+F60*G60),0)</f>
        <v>0</v>
      </c>
      <c r="J60" s="133">
        <f>H60/H62</f>
        <v>0</v>
      </c>
      <c r="L60" s="45">
        <v>1</v>
      </c>
      <c r="M60" s="123">
        <f>'2008 Inflation Forecast'!$P$47</f>
        <v>1.5788661071148355</v>
      </c>
      <c r="N60" s="116">
        <f>ROUND((+H60*L60*M60),0)</f>
        <v>0</v>
      </c>
      <c r="O60" s="57"/>
      <c r="R60" s="123"/>
      <c r="T60" s="57"/>
      <c r="Z60" s="58">
        <f>+N60+S60</f>
        <v>0</v>
      </c>
      <c r="AA60" s="57"/>
      <c r="AB60" s="133">
        <f>Z60/Z62</f>
        <v>0</v>
      </c>
    </row>
    <row r="61" spans="1:28">
      <c r="A61" s="129"/>
      <c r="B61" s="118"/>
      <c r="C61" s="118"/>
      <c r="D61" s="43" t="s">
        <v>28</v>
      </c>
      <c r="E61" s="48">
        <v>-1159000</v>
      </c>
      <c r="F61" s="48">
        <f>E61</f>
        <v>-1159000</v>
      </c>
      <c r="G61" s="77">
        <f>$G$7</f>
        <v>1.0572648703422907</v>
      </c>
      <c r="H61" s="48">
        <f>ROUND((+F61*G61),0)</f>
        <v>-1225370</v>
      </c>
      <c r="I61" s="61"/>
      <c r="J61" s="133">
        <f>H61/H62</f>
        <v>-9.7912903485110309E-2</v>
      </c>
      <c r="L61" s="45">
        <v>1</v>
      </c>
      <c r="M61" s="123">
        <f>'2008 Inflation Forecast'!$U$47</f>
        <v>2.4878821905338748</v>
      </c>
      <c r="N61" s="117">
        <f>ROUND((+H61*L61*M61),0)</f>
        <v>-3048576</v>
      </c>
      <c r="O61" s="57"/>
      <c r="R61" s="123"/>
      <c r="T61" s="57"/>
      <c r="Z61" s="60">
        <f>+N61+S61</f>
        <v>-3048576</v>
      </c>
      <c r="AA61" s="57"/>
      <c r="AB61" s="133">
        <f>Z61/Z62</f>
        <v>-0.11997357302105799</v>
      </c>
    </row>
    <row r="62" spans="1:28">
      <c r="A62" s="129"/>
      <c r="B62" s="118"/>
      <c r="C62" s="118"/>
      <c r="E62" s="44">
        <f>SUM(E58:E61)</f>
        <v>9649000</v>
      </c>
      <c r="F62" s="44">
        <f>SUM(F58:F61)</f>
        <v>11708000</v>
      </c>
      <c r="H62" s="44">
        <f>SUM(H58:H61)</f>
        <v>12514898</v>
      </c>
      <c r="J62" s="133"/>
      <c r="M62" s="123"/>
      <c r="N62" s="44">
        <f>SUM(N58:N61)</f>
        <v>25410396</v>
      </c>
      <c r="O62" s="57"/>
      <c r="R62" s="123"/>
      <c r="T62" s="57"/>
      <c r="Z62" s="58">
        <f>SUM(Z58:Z61)</f>
        <v>25410396</v>
      </c>
      <c r="AA62" s="57"/>
      <c r="AB62" s="133"/>
    </row>
    <row r="63" spans="1:28">
      <c r="A63" s="129"/>
      <c r="B63" s="118"/>
      <c r="C63" s="118"/>
      <c r="J63" s="133"/>
      <c r="M63" s="123"/>
      <c r="O63" s="57"/>
      <c r="R63" s="123"/>
      <c r="T63" s="57"/>
      <c r="Z63" s="58"/>
      <c r="AA63" s="57"/>
      <c r="AB63" s="133"/>
    </row>
    <row r="64" spans="1:28">
      <c r="A64" s="129" t="s">
        <v>46</v>
      </c>
      <c r="B64" s="118">
        <v>2008</v>
      </c>
      <c r="C64" s="118">
        <v>2020</v>
      </c>
      <c r="D64" s="43" t="s">
        <v>25</v>
      </c>
      <c r="E64" s="44">
        <f>2739000+166000</f>
        <v>2905000</v>
      </c>
      <c r="F64" s="44">
        <f>ROUND(+E64*1.2,-3)-34000</f>
        <v>3452000</v>
      </c>
      <c r="G64" s="77">
        <f>$G$4</f>
        <v>1.0781052233809316</v>
      </c>
      <c r="H64" s="44">
        <f>ROUND((+F64*G64),0)</f>
        <v>3721619</v>
      </c>
      <c r="J64" s="133">
        <f>H64/H68</f>
        <v>0.89602882802021155</v>
      </c>
      <c r="K64" s="43">
        <f>C64+5</f>
        <v>2025</v>
      </c>
      <c r="L64" s="45">
        <v>1</v>
      </c>
      <c r="M64" s="123">
        <f>'2008 Inflation Forecast'!$G$32</f>
        <v>1.5875478454431298</v>
      </c>
      <c r="N64" s="116">
        <f>ROUND((+H64*L64*M64),0)</f>
        <v>5908248</v>
      </c>
      <c r="O64" s="57"/>
      <c r="R64" s="123"/>
      <c r="T64" s="57"/>
      <c r="Z64" s="58">
        <f>+N64+S64</f>
        <v>5908248</v>
      </c>
      <c r="AA64" s="57"/>
      <c r="AB64" s="133">
        <f>Z64/Z68</f>
        <v>0.93104167182095632</v>
      </c>
    </row>
    <row r="65" spans="1:28">
      <c r="A65" s="129"/>
      <c r="B65" s="118"/>
      <c r="C65" s="118"/>
      <c r="D65" s="43" t="s">
        <v>26</v>
      </c>
      <c r="E65" s="44">
        <v>578000</v>
      </c>
      <c r="F65" s="44">
        <f>ROUND(+E65*1.2,-3)</f>
        <v>694000</v>
      </c>
      <c r="G65" s="77">
        <f>$G$5</f>
        <v>1.0533799432321751</v>
      </c>
      <c r="H65" s="44">
        <f>ROUND((+F65*G65),0)</f>
        <v>731046</v>
      </c>
      <c r="J65" s="133">
        <f>H65/H68</f>
        <v>0.17600896024253521</v>
      </c>
      <c r="L65" s="45">
        <v>1</v>
      </c>
      <c r="M65" s="123">
        <f>'2008 Inflation Forecast'!$L$32</f>
        <v>1.2445853358396235</v>
      </c>
      <c r="N65" s="116">
        <f>ROUND((+H65*L65*M65),0)</f>
        <v>909849</v>
      </c>
      <c r="O65" s="57"/>
      <c r="R65" s="123"/>
      <c r="T65" s="57"/>
      <c r="Z65" s="58">
        <f>+N65+S65</f>
        <v>909849</v>
      </c>
      <c r="AA65" s="57"/>
      <c r="AB65" s="133">
        <f>Z65/Z68</f>
        <v>0.14337707795350249</v>
      </c>
    </row>
    <row r="66" spans="1:28">
      <c r="A66" s="129"/>
      <c r="B66" s="118"/>
      <c r="C66" s="118"/>
      <c r="D66" s="43" t="s">
        <v>27</v>
      </c>
      <c r="E66" s="44">
        <v>0</v>
      </c>
      <c r="F66" s="44">
        <f>ROUND(+E66*1.2,-3)</f>
        <v>0</v>
      </c>
      <c r="G66" s="77">
        <f>$G$6</f>
        <v>1.0386178421315355</v>
      </c>
      <c r="H66" s="44">
        <f>ROUND((+F66*G66),0)</f>
        <v>0</v>
      </c>
      <c r="J66" s="133">
        <f>H66/H68</f>
        <v>0</v>
      </c>
      <c r="L66" s="45">
        <v>1</v>
      </c>
      <c r="M66" s="123">
        <f>'2008 Inflation Forecast'!$P$32</f>
        <v>1.2754109430586085</v>
      </c>
      <c r="N66" s="116">
        <f>ROUND((+H66*L66*M66),0)</f>
        <v>0</v>
      </c>
      <c r="O66" s="57"/>
      <c r="R66" s="123"/>
      <c r="T66" s="57"/>
      <c r="Z66" s="58">
        <f>+N66+S66</f>
        <v>0</v>
      </c>
      <c r="AA66" s="57"/>
      <c r="AB66" s="133">
        <f>Z66/Z68</f>
        <v>0</v>
      </c>
    </row>
    <row r="67" spans="1:28">
      <c r="A67" s="129"/>
      <c r="B67" s="118"/>
      <c r="C67" s="118"/>
      <c r="D67" s="43" t="s">
        <v>28</v>
      </c>
      <c r="E67" s="48">
        <v>-283000</v>
      </c>
      <c r="F67" s="48">
        <f>E67</f>
        <v>-283000</v>
      </c>
      <c r="G67" s="77">
        <f>$G$7</f>
        <v>1.0572648703422907</v>
      </c>
      <c r="H67" s="48">
        <f>ROUND((+F67*G67),0)</f>
        <v>-299206</v>
      </c>
      <c r="I67" s="61"/>
      <c r="J67" s="133">
        <f>H67/H68</f>
        <v>-7.2037788262746788E-2</v>
      </c>
      <c r="L67" s="45">
        <v>1</v>
      </c>
      <c r="M67" s="123">
        <f>'2008 Inflation Forecast'!$U$32</f>
        <v>1.5783427404454842</v>
      </c>
      <c r="N67" s="117">
        <f>ROUND((+H67*L67*M67),0)</f>
        <v>-472250</v>
      </c>
      <c r="O67" s="57"/>
      <c r="R67" s="123"/>
      <c r="T67" s="57"/>
      <c r="Z67" s="60">
        <f>+N67+S67</f>
        <v>-472250</v>
      </c>
      <c r="AA67" s="57"/>
      <c r="AB67" s="133">
        <f>Z67/Z68</f>
        <v>-7.4418749774458795E-2</v>
      </c>
    </row>
    <row r="68" spans="1:28">
      <c r="A68" s="129"/>
      <c r="B68" s="118"/>
      <c r="C68" s="118"/>
      <c r="E68" s="61">
        <f>SUM(E64:E67)</f>
        <v>3200000</v>
      </c>
      <c r="F68" s="61">
        <f>SUM(F64:F67)</f>
        <v>3863000</v>
      </c>
      <c r="G68" s="61"/>
      <c r="H68" s="61">
        <f>SUM(H64:H67)</f>
        <v>4153459</v>
      </c>
      <c r="I68" s="61"/>
      <c r="J68" s="133"/>
      <c r="M68" s="123"/>
      <c r="N68" s="44">
        <f>SUM(N64:N67)</f>
        <v>6345847</v>
      </c>
      <c r="O68" s="57"/>
      <c r="R68" s="123"/>
      <c r="T68" s="57"/>
      <c r="Z68" s="58">
        <f>SUM(Z64:Z67)</f>
        <v>6345847</v>
      </c>
      <c r="AA68" s="57"/>
      <c r="AB68" s="133"/>
    </row>
    <row r="69" spans="1:28">
      <c r="A69" s="129"/>
      <c r="B69" s="118"/>
      <c r="C69" s="118"/>
      <c r="E69" s="61"/>
      <c r="F69" s="61"/>
      <c r="J69" s="133"/>
      <c r="M69" s="123"/>
      <c r="O69" s="57"/>
      <c r="R69" s="123"/>
      <c r="T69" s="57"/>
      <c r="Z69" s="58"/>
      <c r="AA69" s="57"/>
      <c r="AB69" s="133"/>
    </row>
    <row r="70" spans="1:28" ht="38.25">
      <c r="A70" s="129" t="s">
        <v>52</v>
      </c>
      <c r="B70" s="118">
        <v>2008</v>
      </c>
      <c r="C70" s="118">
        <v>2020</v>
      </c>
      <c r="D70" s="43" t="s">
        <v>25</v>
      </c>
      <c r="E70" s="44">
        <f>677000+59000</f>
        <v>736000</v>
      </c>
      <c r="F70" s="44">
        <f>ROUND(+E70*1.2,-3)-12000</f>
        <v>871000</v>
      </c>
      <c r="G70" s="77">
        <f>$G$4</f>
        <v>1.0781052233809316</v>
      </c>
      <c r="H70" s="44">
        <f>ROUND((+F70*G70),0)</f>
        <v>939030</v>
      </c>
      <c r="J70" s="133">
        <f>H70/H74</f>
        <v>0.59770549527770456</v>
      </c>
      <c r="K70" s="43">
        <f>C70+5</f>
        <v>2025</v>
      </c>
      <c r="L70" s="45">
        <v>1</v>
      </c>
      <c r="M70" s="123">
        <f>'2008 Inflation Forecast'!$G$32</f>
        <v>1.5875478454431298</v>
      </c>
      <c r="N70" s="116">
        <f>ROUND((+H70*L70*M70),0)</f>
        <v>1490755</v>
      </c>
      <c r="O70" s="57"/>
      <c r="R70" s="123"/>
      <c r="T70" s="57"/>
      <c r="Z70" s="58">
        <f>+N70+S70</f>
        <v>1490755</v>
      </c>
      <c r="AA70" s="57"/>
      <c r="AB70" s="133">
        <f>Z70/Z74</f>
        <v>0.65459556821734566</v>
      </c>
    </row>
    <row r="71" spans="1:28">
      <c r="D71" s="43" t="s">
        <v>26</v>
      </c>
      <c r="E71" s="44">
        <v>500000</v>
      </c>
      <c r="F71" s="44">
        <f>ROUND(+E71*1.2,-3)</f>
        <v>600000</v>
      </c>
      <c r="G71" s="77">
        <f>$G$5</f>
        <v>1.0533799432321751</v>
      </c>
      <c r="H71" s="44">
        <f>ROUND((+F71*G71),0)</f>
        <v>632028</v>
      </c>
      <c r="J71" s="133">
        <f>H71/H74</f>
        <v>0.40229450472229544</v>
      </c>
      <c r="L71" s="45">
        <v>1</v>
      </c>
      <c r="M71" s="123">
        <f>'2008 Inflation Forecast'!$L$32</f>
        <v>1.2445853358396235</v>
      </c>
      <c r="N71" s="116">
        <f>ROUND((+H71*L71*M71),0)</f>
        <v>786613</v>
      </c>
      <c r="O71" s="57"/>
      <c r="R71" s="123"/>
      <c r="T71" s="57"/>
      <c r="Z71" s="58">
        <f>+N71+S71</f>
        <v>786613</v>
      </c>
      <c r="AA71" s="57"/>
      <c r="AB71" s="133">
        <f>Z71/Z74</f>
        <v>0.34540443178265434</v>
      </c>
    </row>
    <row r="72" spans="1:28">
      <c r="D72" s="43" t="s">
        <v>27</v>
      </c>
      <c r="E72" s="44">
        <v>0</v>
      </c>
      <c r="F72" s="44">
        <f>ROUND(+E72*1.2,-3)</f>
        <v>0</v>
      </c>
      <c r="G72" s="77">
        <f>$G$6</f>
        <v>1.0386178421315355</v>
      </c>
      <c r="H72" s="44">
        <f>ROUND((+F72*G72),0)</f>
        <v>0</v>
      </c>
      <c r="J72" s="133">
        <f>H72/H74</f>
        <v>0</v>
      </c>
      <c r="L72" s="45">
        <v>1</v>
      </c>
      <c r="M72" s="123">
        <f>'2008 Inflation Forecast'!$P$32</f>
        <v>1.2754109430586085</v>
      </c>
      <c r="N72" s="116">
        <f>ROUND((+H72*L72*M72),0)</f>
        <v>0</v>
      </c>
      <c r="O72" s="57"/>
      <c r="R72" s="123"/>
      <c r="T72" s="57"/>
      <c r="Z72" s="58">
        <f>+N72+S72</f>
        <v>0</v>
      </c>
      <c r="AA72" s="57"/>
      <c r="AB72" s="133">
        <f>Z72/Z74</f>
        <v>0</v>
      </c>
    </row>
    <row r="73" spans="1:28">
      <c r="D73" s="43" t="s">
        <v>28</v>
      </c>
      <c r="E73" s="48">
        <v>0</v>
      </c>
      <c r="F73" s="48">
        <f>E73</f>
        <v>0</v>
      </c>
      <c r="G73" s="77">
        <f>$G$7</f>
        <v>1.0572648703422907</v>
      </c>
      <c r="H73" s="48">
        <f>ROUND((+F73*G73),0)</f>
        <v>0</v>
      </c>
      <c r="I73" s="61"/>
      <c r="J73" s="133">
        <f>H73/H74</f>
        <v>0</v>
      </c>
      <c r="L73" s="45">
        <v>1</v>
      </c>
      <c r="M73" s="123">
        <f>'2008 Inflation Forecast'!$U$32</f>
        <v>1.5783427404454842</v>
      </c>
      <c r="N73" s="117">
        <f>ROUND((+H73*L73*M73),0)</f>
        <v>0</v>
      </c>
      <c r="O73" s="57"/>
      <c r="R73" s="123"/>
      <c r="T73" s="57"/>
      <c r="Z73" s="60">
        <f>+N73+S73</f>
        <v>0</v>
      </c>
      <c r="AA73" s="57"/>
      <c r="AB73" s="133">
        <f>Z73/Z74</f>
        <v>0</v>
      </c>
    </row>
    <row r="74" spans="1:28">
      <c r="E74" s="44">
        <f>SUM(E70:E73)</f>
        <v>1236000</v>
      </c>
      <c r="F74" s="44">
        <f>SUM(F70:F73)</f>
        <v>1471000</v>
      </c>
      <c r="G74" s="44"/>
      <c r="H74" s="44">
        <f>SUM(H70:H73)</f>
        <v>1571058</v>
      </c>
      <c r="J74" s="133"/>
      <c r="M74" s="123"/>
      <c r="N74" s="44">
        <f>SUM(N70:N73)</f>
        <v>2277368</v>
      </c>
      <c r="O74" s="57"/>
      <c r="R74" s="123"/>
      <c r="T74" s="57"/>
      <c r="Z74" s="58">
        <f>SUM(Z70:Z73)</f>
        <v>2277368</v>
      </c>
      <c r="AA74" s="57"/>
      <c r="AB74" s="133"/>
    </row>
    <row r="75" spans="1:28">
      <c r="J75" s="133"/>
      <c r="M75" s="123"/>
      <c r="O75" s="57"/>
      <c r="R75" s="123"/>
      <c r="T75" s="57"/>
      <c r="Z75" s="58"/>
      <c r="AA75" s="57"/>
      <c r="AB75" s="133"/>
    </row>
    <row r="76" spans="1:28" ht="25.5">
      <c r="A76" s="63" t="s">
        <v>11</v>
      </c>
      <c r="B76" s="43">
        <v>2008</v>
      </c>
      <c r="C76" s="43">
        <v>2020</v>
      </c>
      <c r="D76" s="43" t="s">
        <v>25</v>
      </c>
      <c r="E76" s="44">
        <f>1304000+104000</f>
        <v>1408000</v>
      </c>
      <c r="F76" s="44">
        <f>ROUND(+E76*1.2,-3)-21000</f>
        <v>1669000</v>
      </c>
      <c r="G76" s="77">
        <f>$G$4</f>
        <v>1.0781052233809316</v>
      </c>
      <c r="H76" s="44">
        <f>ROUND((+F76*G76),0)</f>
        <v>1799358</v>
      </c>
      <c r="J76" s="133">
        <f>H76/H80</f>
        <v>3.0190671780777789</v>
      </c>
      <c r="K76" s="43">
        <f>C76+5</f>
        <v>2025</v>
      </c>
      <c r="L76" s="45">
        <v>1</v>
      </c>
      <c r="M76" s="123">
        <f>'2008 Inflation Forecast'!$G$32</f>
        <v>1.5875478454431298</v>
      </c>
      <c r="N76" s="116">
        <f>ROUND((+H76*L76*M76),0)</f>
        <v>2856567</v>
      </c>
      <c r="O76" s="57"/>
      <c r="R76" s="123"/>
      <c r="T76" s="57"/>
      <c r="Z76" s="58">
        <f>+N76+S76</f>
        <v>2856567</v>
      </c>
      <c r="AA76" s="57"/>
      <c r="AB76" s="133">
        <f>Z76/Z80</f>
        <v>4.3720912079637078</v>
      </c>
    </row>
    <row r="77" spans="1:28">
      <c r="D77" s="43" t="s">
        <v>26</v>
      </c>
      <c r="E77" s="44">
        <v>304000</v>
      </c>
      <c r="F77" s="44">
        <f>ROUND(+E77*1.2,-3)</f>
        <v>365000</v>
      </c>
      <c r="G77" s="77">
        <f>$G$5</f>
        <v>1.0533799432321751</v>
      </c>
      <c r="H77" s="44">
        <f>ROUND((+F77*G77),0)</f>
        <v>384484</v>
      </c>
      <c r="J77" s="133">
        <f>H77/H80</f>
        <v>0.64510954734747428</v>
      </c>
      <c r="L77" s="45">
        <v>1</v>
      </c>
      <c r="M77" s="123">
        <f>'2008 Inflation Forecast'!$L$32</f>
        <v>1.2445853358396235</v>
      </c>
      <c r="N77" s="116">
        <f>ROUND((+H77*L77*M77),0)</f>
        <v>478523</v>
      </c>
      <c r="O77" s="57"/>
      <c r="R77" s="123"/>
      <c r="T77" s="57"/>
      <c r="Z77" s="58">
        <f>+N77+S77</f>
        <v>478523</v>
      </c>
      <c r="AA77" s="57"/>
      <c r="AB77" s="133">
        <f>Z77/Z80</f>
        <v>0.73239878536313596</v>
      </c>
    </row>
    <row r="78" spans="1:28">
      <c r="D78" s="43" t="s">
        <v>27</v>
      </c>
      <c r="E78" s="44">
        <v>465000</v>
      </c>
      <c r="F78" s="44">
        <f>ROUND(+E78*1.2,-3)</f>
        <v>558000</v>
      </c>
      <c r="G78" s="77">
        <f>$G$6</f>
        <v>1.0386178421315355</v>
      </c>
      <c r="H78" s="44">
        <f>ROUND((+F78*G78),0)</f>
        <v>579549</v>
      </c>
      <c r="J78" s="133">
        <f>H78/H80</f>
        <v>0.97240091409702722</v>
      </c>
      <c r="L78" s="45">
        <v>1</v>
      </c>
      <c r="M78" s="123">
        <f>'2008 Inflation Forecast'!$P$32</f>
        <v>1.2754109430586085</v>
      </c>
      <c r="N78" s="116">
        <f>ROUND((+H78*L78*M78),0)</f>
        <v>739163</v>
      </c>
      <c r="O78" s="57"/>
      <c r="R78" s="123"/>
      <c r="T78" s="57"/>
      <c r="Z78" s="58">
        <f>+N78+S78</f>
        <v>739163</v>
      </c>
      <c r="AA78" s="57"/>
      <c r="AB78" s="133">
        <f>Z78/Z80</f>
        <v>1.1313188360546342</v>
      </c>
    </row>
    <row r="79" spans="1:28">
      <c r="D79" s="43" t="s">
        <v>28</v>
      </c>
      <c r="E79" s="48">
        <v>-2050000</v>
      </c>
      <c r="F79" s="48">
        <f>E79</f>
        <v>-2050000</v>
      </c>
      <c r="G79" s="77">
        <f>$G$7</f>
        <v>1.0572648703422907</v>
      </c>
      <c r="H79" s="48">
        <f>ROUND((+F79*G79),0)</f>
        <v>-2167393</v>
      </c>
      <c r="I79" s="61"/>
      <c r="J79" s="133">
        <f>H79/H80</f>
        <v>-3.6365776395222804</v>
      </c>
      <c r="L79" s="45">
        <v>1</v>
      </c>
      <c r="M79" s="123">
        <f>'2008 Inflation Forecast'!$U$32</f>
        <v>1.5783427404454842</v>
      </c>
      <c r="N79" s="117">
        <f>ROUND((+H79*L79*M79),0)</f>
        <v>-3420889</v>
      </c>
      <c r="O79" s="57"/>
      <c r="R79" s="123"/>
      <c r="T79" s="57"/>
      <c r="Z79" s="60">
        <f>+N79+S79</f>
        <v>-3420889</v>
      </c>
      <c r="AA79" s="57"/>
      <c r="AB79" s="133">
        <f>Z79/Z80</f>
        <v>-5.2358088293814777</v>
      </c>
    </row>
    <row r="80" spans="1:28">
      <c r="E80" s="44">
        <f>SUM(E76:E79)</f>
        <v>127000</v>
      </c>
      <c r="F80" s="44">
        <f>SUM(F76:F79)</f>
        <v>542000</v>
      </c>
      <c r="H80" s="44">
        <f>SUM(H76:H79)</f>
        <v>595998</v>
      </c>
      <c r="J80" s="133"/>
      <c r="M80" s="123"/>
      <c r="N80" s="44">
        <f>SUM(N76:N79)</f>
        <v>653364</v>
      </c>
      <c r="O80" s="57"/>
      <c r="R80" s="123"/>
      <c r="T80" s="57"/>
      <c r="Z80" s="58">
        <f>SUM(Z76:Z79)</f>
        <v>653364</v>
      </c>
      <c r="AA80" s="57"/>
      <c r="AB80" s="133"/>
    </row>
    <row r="81" spans="1:28">
      <c r="J81" s="133"/>
      <c r="M81" s="123"/>
      <c r="O81" s="57"/>
      <c r="R81" s="123"/>
      <c r="T81" s="57"/>
      <c r="Z81" s="58"/>
      <c r="AA81" s="57"/>
      <c r="AB81" s="133"/>
    </row>
    <row r="82" spans="1:28" ht="25.5">
      <c r="A82" s="63" t="s">
        <v>12</v>
      </c>
      <c r="B82" s="43">
        <v>2008</v>
      </c>
      <c r="C82" s="43">
        <v>2023</v>
      </c>
      <c r="D82" s="43" t="s">
        <v>25</v>
      </c>
      <c r="E82" s="44">
        <f>3594000+346000</f>
        <v>3940000</v>
      </c>
      <c r="F82" s="44">
        <f>ROUND(+E82*1.2,-3)-70000</f>
        <v>4658000</v>
      </c>
      <c r="G82" s="77">
        <f>$G$4</f>
        <v>1.0781052233809316</v>
      </c>
      <c r="H82" s="44">
        <f>ROUND((+F82*G82),0)</f>
        <v>5021814</v>
      </c>
      <c r="J82" s="133">
        <f>H82/H86</f>
        <v>0.69282406624978876</v>
      </c>
      <c r="K82" s="43">
        <f>C82+5</f>
        <v>2028</v>
      </c>
      <c r="L82" s="45">
        <v>1</v>
      </c>
      <c r="M82" s="123">
        <f>'2008 Inflation Forecast'!G35</f>
        <v>1.7424803367908925</v>
      </c>
      <c r="N82" s="116">
        <f>ROUND((+H82*L82*M82),0)</f>
        <v>8750412</v>
      </c>
      <c r="O82" s="57"/>
      <c r="R82" s="123"/>
      <c r="T82" s="57"/>
      <c r="Z82" s="58">
        <f>+N82+S82</f>
        <v>8750412</v>
      </c>
      <c r="AA82" s="57"/>
      <c r="AB82" s="133">
        <f>Z82/Z86</f>
        <v>0.80317613208770711</v>
      </c>
    </row>
    <row r="83" spans="1:28">
      <c r="D83" s="43" t="s">
        <v>26</v>
      </c>
      <c r="E83" s="44">
        <v>1949000</v>
      </c>
      <c r="F83" s="44">
        <f>ROUND(+E83*1.2,-3)</f>
        <v>2339000</v>
      </c>
      <c r="G83" s="77">
        <f>$G$5</f>
        <v>1.0533799432321751</v>
      </c>
      <c r="H83" s="44">
        <f>ROUND((+F83*G83),0)</f>
        <v>2463856</v>
      </c>
      <c r="J83" s="133">
        <f>H83/H86</f>
        <v>0.33992074030896796</v>
      </c>
      <c r="L83" s="45">
        <v>1</v>
      </c>
      <c r="M83" s="123">
        <f>'2008 Inflation Forecast'!L35</f>
        <v>1.3152952058295835</v>
      </c>
      <c r="N83" s="116">
        <f>ROUND((+H83*L83*M83),0)</f>
        <v>3240698</v>
      </c>
      <c r="O83" s="57"/>
      <c r="R83" s="123"/>
      <c r="T83" s="57"/>
      <c r="Z83" s="58">
        <f>+N83+S83</f>
        <v>3240698</v>
      </c>
      <c r="AA83" s="57"/>
      <c r="AB83" s="133">
        <f>Z83/Z86</f>
        <v>0.29745471240718357</v>
      </c>
    </row>
    <row r="84" spans="1:28">
      <c r="D84" s="43" t="s">
        <v>27</v>
      </c>
      <c r="E84" s="44">
        <v>1393000</v>
      </c>
      <c r="F84" s="44">
        <f>ROUND(+E84*1.2,-3)</f>
        <v>1672000</v>
      </c>
      <c r="G84" s="77">
        <f>$G$6</f>
        <v>1.0386178421315355</v>
      </c>
      <c r="H84" s="44">
        <f>ROUND((+F84*G84),0)</f>
        <v>1736569</v>
      </c>
      <c r="J84" s="133">
        <f>H84/H86</f>
        <v>0.2395821103496325</v>
      </c>
      <c r="L84" s="45">
        <v>1</v>
      </c>
      <c r="M84" s="123">
        <f>'2008 Inflation Forecast'!P35</f>
        <v>1.3341118807139538</v>
      </c>
      <c r="N84" s="116">
        <f>ROUND((+H84*L84*M84),0)</f>
        <v>2316777</v>
      </c>
      <c r="O84" s="57"/>
      <c r="R84" s="123"/>
      <c r="T84" s="57"/>
      <c r="Z84" s="58">
        <f>+N84+S84</f>
        <v>2316777</v>
      </c>
      <c r="AA84" s="57"/>
      <c r="AB84" s="133">
        <f>Z84/Z86</f>
        <v>0.21265055745601028</v>
      </c>
    </row>
    <row r="85" spans="1:28">
      <c r="D85" s="43" t="s">
        <v>28</v>
      </c>
      <c r="E85" s="48">
        <v>-1867000</v>
      </c>
      <c r="F85" s="48">
        <f>E85</f>
        <v>-1867000</v>
      </c>
      <c r="G85" s="77">
        <f>$G$7</f>
        <v>1.0572648703422907</v>
      </c>
      <c r="H85" s="48">
        <f>ROUND((+F85*G85),0)</f>
        <v>-1973914</v>
      </c>
      <c r="I85" s="61"/>
      <c r="J85" s="133">
        <f>H85/H86</f>
        <v>-0.27232691690838917</v>
      </c>
      <c r="L85" s="45">
        <v>1</v>
      </c>
      <c r="M85" s="123">
        <f>'2008 Inflation Forecast'!U35</f>
        <v>1.7291157647947972</v>
      </c>
      <c r="N85" s="117">
        <f>ROUND((+H85*L85*M85),0)</f>
        <v>-3413126</v>
      </c>
      <c r="O85" s="57"/>
      <c r="R85" s="123"/>
      <c r="T85" s="57"/>
      <c r="Z85" s="60">
        <f>+N85+S85</f>
        <v>-3413126</v>
      </c>
      <c r="AA85" s="57"/>
      <c r="AB85" s="133">
        <f>Z85/Z86</f>
        <v>-0.31328140195090098</v>
      </c>
    </row>
    <row r="86" spans="1:28">
      <c r="E86" s="44">
        <f>SUM(E82:E85)</f>
        <v>5415000</v>
      </c>
      <c r="F86" s="44">
        <f>SUM(F82:F85)</f>
        <v>6802000</v>
      </c>
      <c r="H86" s="44">
        <f>SUM(H82:H85)</f>
        <v>7248325</v>
      </c>
      <c r="J86" s="133"/>
      <c r="M86" s="123"/>
      <c r="N86" s="44">
        <f>SUM(N82:N85)</f>
        <v>10894761</v>
      </c>
      <c r="O86" s="57"/>
      <c r="R86" s="123"/>
      <c r="T86" s="57"/>
      <c r="Z86" s="58">
        <f>SUM(Z82:Z85)</f>
        <v>10894761</v>
      </c>
      <c r="AA86" s="57"/>
      <c r="AB86" s="133"/>
    </row>
    <row r="87" spans="1:28">
      <c r="J87" s="133"/>
      <c r="M87" s="123"/>
      <c r="O87" s="57"/>
      <c r="R87" s="123"/>
      <c r="T87" s="57"/>
      <c r="Z87" s="58"/>
      <c r="AA87" s="57"/>
      <c r="AB87" s="133"/>
    </row>
    <row r="88" spans="1:28">
      <c r="A88" s="55" t="s">
        <v>48</v>
      </c>
      <c r="B88" s="43">
        <v>2008</v>
      </c>
      <c r="C88" s="43">
        <v>2016</v>
      </c>
      <c r="D88" s="43" t="s">
        <v>25</v>
      </c>
      <c r="E88" s="44">
        <f>554000+39000</f>
        <v>593000</v>
      </c>
      <c r="F88" s="44">
        <f>ROUND(+E88*1.2,-3)-8000</f>
        <v>704000</v>
      </c>
      <c r="G88" s="77">
        <f>$G$4</f>
        <v>1.0781052233809316</v>
      </c>
      <c r="H88" s="44">
        <f>ROUND((+F88*G88),0)</f>
        <v>758986</v>
      </c>
      <c r="J88" s="133">
        <f>H88/H92</f>
        <v>2.2094890425953095</v>
      </c>
      <c r="K88" s="43">
        <f>C88+5</f>
        <v>2021</v>
      </c>
      <c r="L88" s="45">
        <v>1</v>
      </c>
      <c r="M88" s="123">
        <f>'2008 Inflation Forecast'!$G$28</f>
        <v>1.3922728319436508</v>
      </c>
      <c r="N88" s="116">
        <f>ROUND((+H88*L88*M88),0)</f>
        <v>1056716</v>
      </c>
      <c r="O88" s="57"/>
      <c r="R88" s="123"/>
      <c r="T88" s="57"/>
      <c r="Z88" s="58">
        <f>+N88+S88</f>
        <v>1056716</v>
      </c>
      <c r="AA88" s="57"/>
      <c r="AB88" s="133">
        <f>Z88/Z92</f>
        <v>2.585269544581585</v>
      </c>
    </row>
    <row r="89" spans="1:28">
      <c r="D89" s="43" t="s">
        <v>26</v>
      </c>
      <c r="E89" s="44">
        <v>220000</v>
      </c>
      <c r="F89" s="44">
        <f>ROUND(+E89*1.2,-3)</f>
        <v>264000</v>
      </c>
      <c r="G89" s="77">
        <f>$G$5</f>
        <v>1.0533799432321751</v>
      </c>
      <c r="H89" s="44">
        <f>ROUND((+F89*G89),0)</f>
        <v>278092</v>
      </c>
      <c r="J89" s="133">
        <f>H89/H92</f>
        <v>0.80955541582244583</v>
      </c>
      <c r="L89" s="45">
        <v>1</v>
      </c>
      <c r="M89" s="123">
        <f>'2008 Inflation Forecast'!$L$28</f>
        <v>1.1529600904808888</v>
      </c>
      <c r="N89" s="116">
        <f>ROUND((+H89*L89*M89),0)</f>
        <v>320629</v>
      </c>
      <c r="O89" s="57"/>
      <c r="R89" s="123"/>
      <c r="T89" s="57"/>
      <c r="Z89" s="58">
        <f>+N89+S89</f>
        <v>320629</v>
      </c>
      <c r="AA89" s="57"/>
      <c r="AB89" s="133">
        <f>Z89/Z92</f>
        <v>0.78442305104649601</v>
      </c>
    </row>
    <row r="90" spans="1:28">
      <c r="D90" s="43" t="s">
        <v>27</v>
      </c>
      <c r="E90" s="44">
        <v>0</v>
      </c>
      <c r="F90" s="44">
        <f>ROUND(+E90*1.2,-3)</f>
        <v>0</v>
      </c>
      <c r="G90" s="77">
        <f>$G$6</f>
        <v>1.0386178421315355</v>
      </c>
      <c r="H90" s="44">
        <f>ROUND((+F90*G90),0)</f>
        <v>0</v>
      </c>
      <c r="J90" s="133">
        <f>H90/H92</f>
        <v>0</v>
      </c>
      <c r="L90" s="45">
        <v>1</v>
      </c>
      <c r="M90" s="123">
        <f>'2008 Inflation Forecast'!$P$28</f>
        <v>1.1982064412947775</v>
      </c>
      <c r="N90" s="116">
        <f>ROUND((+H90*L90*M90),0)</f>
        <v>0</v>
      </c>
      <c r="O90" s="57"/>
      <c r="R90" s="123"/>
      <c r="T90" s="57"/>
      <c r="Z90" s="58">
        <f>+N90+S90</f>
        <v>0</v>
      </c>
      <c r="AA90" s="57"/>
      <c r="AB90" s="133">
        <f>Z90/Z92</f>
        <v>0</v>
      </c>
    </row>
    <row r="91" spans="1:28">
      <c r="D91" s="43" t="s">
        <v>28</v>
      </c>
      <c r="E91" s="48">
        <v>-656000</v>
      </c>
      <c r="F91" s="48">
        <f>E91</f>
        <v>-656000</v>
      </c>
      <c r="G91" s="77">
        <f>$G$7</f>
        <v>1.0572648703422907</v>
      </c>
      <c r="H91" s="48">
        <f>ROUND((+F91*G91),0)</f>
        <v>-693566</v>
      </c>
      <c r="I91" s="61"/>
      <c r="J91" s="133">
        <f>H91/H92</f>
        <v>-2.0190444584177554</v>
      </c>
      <c r="L91" s="45">
        <v>1</v>
      </c>
      <c r="M91" s="123">
        <f>'2008 Inflation Forecast'!$U$28</f>
        <v>1.396550502140357</v>
      </c>
      <c r="N91" s="117">
        <f>ROUND((+H91*L91*M91),0)</f>
        <v>-968600</v>
      </c>
      <c r="O91" s="57"/>
      <c r="R91" s="123"/>
      <c r="T91" s="57"/>
      <c r="Z91" s="60">
        <f>+N91+S91</f>
        <v>-968600</v>
      </c>
      <c r="AA91" s="57"/>
      <c r="AB91" s="133">
        <f>Z91/Z92</f>
        <v>-2.3696925956280812</v>
      </c>
    </row>
    <row r="92" spans="1:28">
      <c r="E92" s="44">
        <f>SUM(E88:E91)</f>
        <v>157000</v>
      </c>
      <c r="F92" s="44">
        <f>SUM(F88:F91)</f>
        <v>312000</v>
      </c>
      <c r="H92" s="44">
        <f>SUM(H88:H91)</f>
        <v>343512</v>
      </c>
      <c r="J92" s="133"/>
      <c r="M92" s="123"/>
      <c r="N92" s="44">
        <f>SUM(N88:N91)</f>
        <v>408745</v>
      </c>
      <c r="O92" s="57"/>
      <c r="R92" s="123"/>
      <c r="T92" s="57"/>
      <c r="Z92" s="58">
        <f>SUM(Z88:Z91)</f>
        <v>408745</v>
      </c>
      <c r="AA92" s="57"/>
      <c r="AB92" s="133"/>
    </row>
    <row r="93" spans="1:28">
      <c r="J93" s="133"/>
      <c r="M93" s="123"/>
      <c r="O93" s="57"/>
      <c r="R93" s="123"/>
      <c r="T93" s="57"/>
      <c r="Z93" s="58"/>
      <c r="AA93" s="57"/>
      <c r="AB93" s="133"/>
    </row>
    <row r="94" spans="1:28">
      <c r="A94" s="55" t="s">
        <v>128</v>
      </c>
      <c r="B94" s="43">
        <v>2008</v>
      </c>
      <c r="C94" s="43">
        <v>2028</v>
      </c>
      <c r="D94" s="43" t="s">
        <v>25</v>
      </c>
      <c r="E94" s="44">
        <f>2286000+159500</f>
        <v>2445500</v>
      </c>
      <c r="F94" s="44">
        <f>ROUND(+E94*1.2,-3)-32500</f>
        <v>2902500</v>
      </c>
      <c r="G94" s="77">
        <f>$G$4</f>
        <v>1.0781052233809316</v>
      </c>
      <c r="H94" s="44">
        <f>ROUND((+F94*G94),0)</f>
        <v>3129200</v>
      </c>
      <c r="J94" s="133">
        <f>H94/H98</f>
        <v>5.5858522208992847</v>
      </c>
      <c r="K94" s="43">
        <f>C94+5</f>
        <v>2033</v>
      </c>
      <c r="L94" s="45">
        <v>1</v>
      </c>
      <c r="M94" s="123">
        <f>'2008 Inflation Forecast'!$G$40</f>
        <v>2.0031609356786881</v>
      </c>
      <c r="N94" s="56">
        <f>ROUND((+H94*L94*M94),0)</f>
        <v>6268291</v>
      </c>
      <c r="O94" s="57"/>
      <c r="R94" s="123"/>
      <c r="T94" s="57"/>
      <c r="Z94" s="58">
        <f>+N94+S94</f>
        <v>6268291</v>
      </c>
      <c r="AA94" s="57"/>
      <c r="AB94" s="133">
        <f>Z94/Z98</f>
        <v>14.008794200074197</v>
      </c>
    </row>
    <row r="95" spans="1:28">
      <c r="D95" s="43" t="s">
        <v>26</v>
      </c>
      <c r="E95" s="44">
        <v>837250</v>
      </c>
      <c r="F95" s="44">
        <f>ROUND(+E95*1.2,-3)</f>
        <v>1005000</v>
      </c>
      <c r="G95" s="77">
        <f>$G$5</f>
        <v>1.0533799432321751</v>
      </c>
      <c r="H95" s="44">
        <f>ROUND((+F95*G95),0)</f>
        <v>1058647</v>
      </c>
      <c r="J95" s="133">
        <f>H95/H98</f>
        <v>1.8897627815730424</v>
      </c>
      <c r="L95" s="45">
        <v>1</v>
      </c>
      <c r="M95" s="123">
        <f>'2008 Inflation Forecast'!$L$40</f>
        <v>1.442478624052685</v>
      </c>
      <c r="N95" s="56">
        <f>ROUND((+H95*L95*M95),0)</f>
        <v>1527076</v>
      </c>
      <c r="O95" s="57"/>
      <c r="R95" s="123"/>
      <c r="T95" s="57"/>
      <c r="Z95" s="58">
        <f>+N95+S95</f>
        <v>1527076</v>
      </c>
      <c r="AA95" s="57"/>
      <c r="AB95" s="133">
        <f>Z95/Z98</f>
        <v>3.412811149302498</v>
      </c>
    </row>
    <row r="96" spans="1:28">
      <c r="D96" s="43" t="s">
        <v>27</v>
      </c>
      <c r="E96" s="44">
        <v>66750</v>
      </c>
      <c r="F96" s="44">
        <f>ROUND(+E96*1.2,-3)</f>
        <v>80000</v>
      </c>
      <c r="G96" s="77">
        <f>$G$6</f>
        <v>1.0386178421315355</v>
      </c>
      <c r="H96" s="44">
        <f>ROUND((+F96*G96),0)</f>
        <v>83089</v>
      </c>
      <c r="J96" s="133">
        <f>H96/H98</f>
        <v>0.14831997800789359</v>
      </c>
      <c r="L96" s="45">
        <v>1</v>
      </c>
      <c r="M96" s="123">
        <f>'2008 Inflation Forecast'!$P$40</f>
        <v>1.4334534858206838</v>
      </c>
      <c r="N96" s="56">
        <f>ROUND((+H96*L96*M96),0)</f>
        <v>119104</v>
      </c>
      <c r="O96" s="57"/>
      <c r="R96" s="123"/>
      <c r="T96" s="57"/>
      <c r="Z96" s="58">
        <f>+N96+S96</f>
        <v>119104</v>
      </c>
      <c r="AA96" s="57"/>
      <c r="AB96" s="133">
        <f>Z96/Z98</f>
        <v>0.26618155162318363</v>
      </c>
    </row>
    <row r="97" spans="1:28">
      <c r="D97" s="43" t="s">
        <v>28</v>
      </c>
      <c r="E97" s="48">
        <v>-3509750</v>
      </c>
      <c r="F97" s="48">
        <f>E97</f>
        <v>-3509750</v>
      </c>
      <c r="G97" s="77">
        <f>$G$7</f>
        <v>1.0572648703422907</v>
      </c>
      <c r="H97" s="48">
        <f>ROUND((+F97*G97),0)</f>
        <v>-3710735</v>
      </c>
      <c r="I97" s="61"/>
      <c r="J97" s="133">
        <f>H97/H98</f>
        <v>-6.6239349804802208</v>
      </c>
      <c r="L97" s="45">
        <v>1</v>
      </c>
      <c r="M97" s="123">
        <f>'2008 Inflation Forecast'!$U$40</f>
        <v>2.0122743028407744</v>
      </c>
      <c r="N97" s="59">
        <f>ROUND((+H97*L97*M97),0)</f>
        <v>-7467017</v>
      </c>
      <c r="O97" s="57"/>
      <c r="R97" s="123"/>
      <c r="T97" s="57"/>
      <c r="Z97" s="60">
        <f>+N97+S97</f>
        <v>-7467017</v>
      </c>
      <c r="AA97" s="57"/>
      <c r="AB97" s="133">
        <f>Z97/Z98</f>
        <v>-16.687786900999878</v>
      </c>
    </row>
    <row r="98" spans="1:28">
      <c r="E98" s="44">
        <f>SUM(E94:E97)</f>
        <v>-160250</v>
      </c>
      <c r="F98" s="44">
        <f>SUM(F94:F97)</f>
        <v>477750</v>
      </c>
      <c r="H98" s="44">
        <f>SUM(H94:H97)</f>
        <v>560201</v>
      </c>
      <c r="J98" s="133"/>
      <c r="M98" s="123"/>
      <c r="N98" s="44">
        <f>SUM(N94:N97)</f>
        <v>447454</v>
      </c>
      <c r="O98" s="57"/>
      <c r="R98" s="123"/>
      <c r="T98" s="57"/>
      <c r="Z98" s="58">
        <f>SUM(Z94:Z97)</f>
        <v>447454</v>
      </c>
      <c r="AA98" s="57"/>
      <c r="AB98" s="133"/>
    </row>
    <row r="99" spans="1:28">
      <c r="J99" s="133"/>
      <c r="M99" s="123"/>
      <c r="O99" s="57"/>
      <c r="R99" s="123"/>
      <c r="T99" s="57"/>
      <c r="Z99" s="58"/>
      <c r="AA99" s="57"/>
      <c r="AB99" s="133"/>
    </row>
    <row r="100" spans="1:28">
      <c r="A100" s="55" t="s">
        <v>129</v>
      </c>
      <c r="B100" s="43">
        <v>2008</v>
      </c>
      <c r="C100" s="43">
        <v>2033</v>
      </c>
      <c r="D100" s="43" t="s">
        <v>25</v>
      </c>
      <c r="E100" s="44">
        <f t="shared" ref="E100:F103" si="0">E94</f>
        <v>2445500</v>
      </c>
      <c r="F100" s="44">
        <f t="shared" si="0"/>
        <v>2902500</v>
      </c>
      <c r="G100" s="77">
        <f>$G$4</f>
        <v>1.0781052233809316</v>
      </c>
      <c r="H100" s="44">
        <f>ROUND((+F100*G100),0)</f>
        <v>3129200</v>
      </c>
      <c r="J100" s="133">
        <f>H100/H104</f>
        <v>5.5858522208992847</v>
      </c>
      <c r="K100" s="43">
        <f>C100+5</f>
        <v>2038</v>
      </c>
      <c r="L100" s="45">
        <v>1</v>
      </c>
      <c r="M100" s="123">
        <f>'2008 Inflation Forecast'!$G$45</f>
        <v>2.2603268668838172</v>
      </c>
      <c r="N100" s="56">
        <f>ROUND((+H100*L100*M100),0)</f>
        <v>7073015</v>
      </c>
      <c r="O100" s="57"/>
      <c r="R100" s="123"/>
      <c r="T100" s="57"/>
      <c r="Z100" s="58">
        <f>+N100+S100</f>
        <v>7073015</v>
      </c>
      <c r="AA100" s="57"/>
      <c r="AB100" s="133">
        <f>Z100/Z104</f>
        <v>37.774321206554013</v>
      </c>
    </row>
    <row r="101" spans="1:28">
      <c r="D101" s="43" t="s">
        <v>26</v>
      </c>
      <c r="E101" s="44">
        <f t="shared" si="0"/>
        <v>837250</v>
      </c>
      <c r="F101" s="44">
        <f t="shared" si="0"/>
        <v>1005000</v>
      </c>
      <c r="G101" s="77">
        <f>$G$5</f>
        <v>1.0533799432321751</v>
      </c>
      <c r="H101" s="44">
        <f>ROUND((+F101*G101),0)</f>
        <v>1058647</v>
      </c>
      <c r="J101" s="133">
        <f>H101/H104</f>
        <v>1.8897627815730424</v>
      </c>
      <c r="L101" s="45">
        <v>1</v>
      </c>
      <c r="M101" s="123">
        <f>'2008 Inflation Forecast'!$L$45</f>
        <v>1.5798413036382828</v>
      </c>
      <c r="N101" s="56">
        <f>ROUND((+H101*L101*M101),0)</f>
        <v>1672494</v>
      </c>
      <c r="O101" s="57"/>
      <c r="R101" s="123"/>
      <c r="T101" s="57"/>
      <c r="Z101" s="58">
        <f>+N101+S101</f>
        <v>1672494</v>
      </c>
      <c r="AA101" s="57"/>
      <c r="AB101" s="133">
        <f>Z101/Z104</f>
        <v>8.9321633804020415</v>
      </c>
    </row>
    <row r="102" spans="1:28">
      <c r="D102" s="43" t="s">
        <v>27</v>
      </c>
      <c r="E102" s="44">
        <f t="shared" si="0"/>
        <v>66750</v>
      </c>
      <c r="F102" s="44">
        <f t="shared" si="0"/>
        <v>80000</v>
      </c>
      <c r="G102" s="77">
        <f>$G$6</f>
        <v>1.0386178421315355</v>
      </c>
      <c r="H102" s="44">
        <f>ROUND((+F102*G102),0)</f>
        <v>83089</v>
      </c>
      <c r="J102" s="133">
        <f>H102/H104</f>
        <v>0.14831997800789359</v>
      </c>
      <c r="L102" s="45">
        <v>1</v>
      </c>
      <c r="M102" s="123">
        <f>'2008 Inflation Forecast'!$P$45</f>
        <v>1.5373347695755144</v>
      </c>
      <c r="N102" s="56">
        <f>ROUND((+H102*L102*M102),0)</f>
        <v>127736</v>
      </c>
      <c r="O102" s="57"/>
      <c r="R102" s="123"/>
      <c r="T102" s="57"/>
      <c r="Z102" s="58">
        <f>+N102+S102</f>
        <v>127736</v>
      </c>
      <c r="AA102" s="57"/>
      <c r="AB102" s="133">
        <f>Z102/Z104</f>
        <v>0.68219008352737609</v>
      </c>
    </row>
    <row r="103" spans="1:28">
      <c r="D103" s="43" t="s">
        <v>28</v>
      </c>
      <c r="E103" s="48">
        <f t="shared" si="0"/>
        <v>-3509750</v>
      </c>
      <c r="F103" s="48">
        <f t="shared" si="0"/>
        <v>-3509750</v>
      </c>
      <c r="G103" s="77">
        <f>$G$7</f>
        <v>1.0572648703422907</v>
      </c>
      <c r="H103" s="48">
        <f>ROUND((+F103*G103),0)</f>
        <v>-3710735</v>
      </c>
      <c r="I103" s="61"/>
      <c r="J103" s="133">
        <f>H103/H104</f>
        <v>-6.6239349804802208</v>
      </c>
      <c r="L103" s="45">
        <v>1</v>
      </c>
      <c r="M103" s="123">
        <f>'2008 Inflation Forecast'!$U$45</f>
        <v>2.3407764792435999</v>
      </c>
      <c r="N103" s="59">
        <f>ROUND((+H103*L103*M103),0)</f>
        <v>-8686001</v>
      </c>
      <c r="O103" s="57"/>
      <c r="R103" s="123"/>
      <c r="T103" s="57"/>
      <c r="Z103" s="60">
        <f>+N103+S103</f>
        <v>-8686001</v>
      </c>
      <c r="AA103" s="57"/>
      <c r="AB103" s="133">
        <f>Z103/Z104</f>
        <v>-46.388674670483432</v>
      </c>
    </row>
    <row r="104" spans="1:28">
      <c r="E104" s="44">
        <f>SUM(E100:E103)</f>
        <v>-160250</v>
      </c>
      <c r="F104" s="44">
        <f>SUM(F100:F103)</f>
        <v>477750</v>
      </c>
      <c r="H104" s="44">
        <f>SUM(H100:H103)</f>
        <v>560201</v>
      </c>
      <c r="J104" s="133"/>
      <c r="M104" s="123"/>
      <c r="N104" s="44">
        <f>SUM(N100:N103)</f>
        <v>187244</v>
      </c>
      <c r="O104" s="57"/>
      <c r="R104" s="123"/>
      <c r="T104" s="57"/>
      <c r="Z104" s="58">
        <f>SUM(Z100:Z103)</f>
        <v>187244</v>
      </c>
      <c r="AA104" s="57"/>
      <c r="AB104" s="133"/>
    </row>
    <row r="105" spans="1:28">
      <c r="J105" s="133"/>
      <c r="M105" s="123"/>
      <c r="O105" s="57"/>
      <c r="R105" s="123"/>
      <c r="T105" s="57"/>
      <c r="Z105" s="58"/>
      <c r="AA105" s="57"/>
      <c r="AB105" s="133"/>
    </row>
    <row r="106" spans="1:28">
      <c r="A106" s="55" t="s">
        <v>130</v>
      </c>
      <c r="B106" s="43">
        <v>2008</v>
      </c>
      <c r="C106" s="43">
        <v>2035</v>
      </c>
      <c r="D106" s="43" t="s">
        <v>25</v>
      </c>
      <c r="E106" s="44">
        <f t="shared" ref="E106:F109" si="1">E94</f>
        <v>2445500</v>
      </c>
      <c r="F106" s="44">
        <f t="shared" si="1"/>
        <v>2902500</v>
      </c>
      <c r="G106" s="77">
        <f>$G$4</f>
        <v>1.0781052233809316</v>
      </c>
      <c r="H106" s="44">
        <f>ROUND((+F106*G106),0)</f>
        <v>3129200</v>
      </c>
      <c r="J106" s="133">
        <f>H106/H110</f>
        <v>5.5858522208992847</v>
      </c>
      <c r="K106" s="43">
        <f>C106+5</f>
        <v>2040</v>
      </c>
      <c r="L106" s="45">
        <v>1</v>
      </c>
      <c r="M106" s="123">
        <f>'2008 Inflation Forecast'!$G$47</f>
        <v>2.3704912236018583</v>
      </c>
      <c r="N106" s="56">
        <f>ROUND((+H106*L106*M106),0)</f>
        <v>7417741</v>
      </c>
      <c r="O106" s="57"/>
      <c r="R106" s="123"/>
      <c r="T106" s="57"/>
      <c r="Z106" s="58">
        <f>+N106+S106</f>
        <v>7417741</v>
      </c>
      <c r="AA106" s="57"/>
      <c r="AB106" s="133">
        <f>Z106/Z110</f>
        <v>146.15662436948298</v>
      </c>
    </row>
    <row r="107" spans="1:28">
      <c r="D107" s="43" t="s">
        <v>26</v>
      </c>
      <c r="E107" s="44">
        <f t="shared" si="1"/>
        <v>837250</v>
      </c>
      <c r="F107" s="44">
        <f t="shared" si="1"/>
        <v>1005000</v>
      </c>
      <c r="G107" s="77">
        <f>$G$5</f>
        <v>1.0533799432321751</v>
      </c>
      <c r="H107" s="44">
        <f>ROUND((+F107*G107),0)</f>
        <v>1058647</v>
      </c>
      <c r="J107" s="133">
        <f>H107/H110</f>
        <v>1.8897627815730424</v>
      </c>
      <c r="L107" s="45">
        <v>1</v>
      </c>
      <c r="M107" s="123">
        <f>'2008 Inflation Forecast'!$L$47</f>
        <v>1.6376535364893028</v>
      </c>
      <c r="N107" s="56">
        <f>ROUND((+H107*L107*M107),0)</f>
        <v>1733697</v>
      </c>
      <c r="O107" s="57"/>
      <c r="R107" s="123"/>
      <c r="T107" s="57"/>
      <c r="Z107" s="58">
        <f>+N107+S107</f>
        <v>1733697</v>
      </c>
      <c r="AA107" s="57"/>
      <c r="AB107" s="133">
        <f>Z107/Z110</f>
        <v>34.160171027742749</v>
      </c>
    </row>
    <row r="108" spans="1:28">
      <c r="D108" s="43" t="s">
        <v>27</v>
      </c>
      <c r="E108" s="44">
        <f t="shared" si="1"/>
        <v>66750</v>
      </c>
      <c r="F108" s="44">
        <f t="shared" si="1"/>
        <v>80000</v>
      </c>
      <c r="G108" s="77">
        <f>$G$6</f>
        <v>1.0386178421315355</v>
      </c>
      <c r="H108" s="44">
        <f>ROUND((+F108*G108),0)</f>
        <v>83089</v>
      </c>
      <c r="J108" s="133">
        <f>H108/H110</f>
        <v>0.14831997800789359</v>
      </c>
      <c r="L108" s="45">
        <v>1</v>
      </c>
      <c r="M108" s="123">
        <f>'2008 Inflation Forecast'!$P$47</f>
        <v>1.5788661071148355</v>
      </c>
      <c r="N108" s="56">
        <f>ROUND((+H108*L108*M108),0)</f>
        <v>131186</v>
      </c>
      <c r="O108" s="57"/>
      <c r="R108" s="123"/>
      <c r="T108" s="57"/>
      <c r="Z108" s="58">
        <f>+N108+S108</f>
        <v>131186</v>
      </c>
      <c r="AA108" s="57"/>
      <c r="AB108" s="133">
        <f>Z108/Z110</f>
        <v>2.5848439470365698</v>
      </c>
    </row>
    <row r="109" spans="1:28">
      <c r="D109" s="43" t="s">
        <v>28</v>
      </c>
      <c r="E109" s="48">
        <f t="shared" si="1"/>
        <v>-3509750</v>
      </c>
      <c r="F109" s="48">
        <f t="shared" si="1"/>
        <v>-3509750</v>
      </c>
      <c r="G109" s="77">
        <f>$G$7</f>
        <v>1.0572648703422907</v>
      </c>
      <c r="H109" s="48">
        <f>ROUND((+F109*G109),0)</f>
        <v>-3710735</v>
      </c>
      <c r="I109" s="61"/>
      <c r="J109" s="133">
        <f>H109/H110</f>
        <v>-6.6239349804802208</v>
      </c>
      <c r="L109" s="45">
        <v>1</v>
      </c>
      <c r="M109" s="123">
        <f>'2008 Inflation Forecast'!$U$47</f>
        <v>2.4878821905338748</v>
      </c>
      <c r="N109" s="59">
        <f>ROUND((+H109*L109*M109),0)</f>
        <v>-9231872</v>
      </c>
      <c r="O109" s="57"/>
      <c r="R109" s="123"/>
      <c r="T109" s="57"/>
      <c r="Z109" s="60">
        <f>+N109+S109</f>
        <v>-9231872</v>
      </c>
      <c r="AA109" s="57"/>
      <c r="AB109" s="133">
        <f>Z109/Z110</f>
        <v>-181.90163934426229</v>
      </c>
    </row>
    <row r="110" spans="1:28">
      <c r="E110" s="44">
        <f>SUM(E106:E109)</f>
        <v>-160250</v>
      </c>
      <c r="F110" s="44">
        <f>SUM(F106:F109)</f>
        <v>477750</v>
      </c>
      <c r="H110" s="44">
        <f>SUM(H106:H109)</f>
        <v>560201</v>
      </c>
      <c r="J110" s="133"/>
      <c r="M110" s="123"/>
      <c r="N110" s="44">
        <f>SUM(N106:N109)</f>
        <v>50752</v>
      </c>
      <c r="O110" s="57"/>
      <c r="R110" s="123"/>
      <c r="T110" s="57"/>
      <c r="Z110" s="58">
        <f>SUM(Z106:Z109)</f>
        <v>50752</v>
      </c>
      <c r="AA110" s="57"/>
      <c r="AB110" s="133"/>
    </row>
    <row r="111" spans="1:28">
      <c r="J111" s="133"/>
      <c r="M111" s="123"/>
      <c r="O111" s="57"/>
      <c r="R111" s="123"/>
      <c r="T111" s="57"/>
      <c r="Z111" s="58"/>
      <c r="AA111" s="57"/>
      <c r="AB111" s="133"/>
    </row>
    <row r="112" spans="1:28">
      <c r="A112" s="55" t="s">
        <v>131</v>
      </c>
      <c r="B112" s="43">
        <v>2008</v>
      </c>
      <c r="C112" s="43">
        <v>2037</v>
      </c>
      <c r="D112" s="43" t="s">
        <v>25</v>
      </c>
      <c r="E112" s="44">
        <f>2361000+163500</f>
        <v>2524500</v>
      </c>
      <c r="F112" s="44">
        <f>ROUND(+E112*1.2,-3)-32500</f>
        <v>2996500</v>
      </c>
      <c r="G112" s="77">
        <f>$G$4</f>
        <v>1.0781052233809316</v>
      </c>
      <c r="H112" s="44">
        <f>ROUND((+F112*G112),0)</f>
        <v>3230542</v>
      </c>
      <c r="J112" s="133">
        <f>H112/H116</f>
        <v>4.8833439398497154</v>
      </c>
      <c r="K112" s="43">
        <f>C112+5</f>
        <v>2042</v>
      </c>
      <c r="L112" s="45">
        <v>1</v>
      </c>
      <c r="M112" s="123">
        <f>'2008 Inflation Forecast'!$G$49</f>
        <v>2.4860247973428478</v>
      </c>
      <c r="N112" s="56">
        <f>ROUND((+H112*L112*M112),0)</f>
        <v>8031208</v>
      </c>
      <c r="O112" s="57"/>
      <c r="R112" s="123"/>
      <c r="T112" s="57"/>
      <c r="Z112" s="58">
        <f>+N112+S112</f>
        <v>8031208</v>
      </c>
      <c r="AA112" s="57"/>
      <c r="AB112" s="133">
        <f>Z112/Z116</f>
        <v>53.17624313050387</v>
      </c>
    </row>
    <row r="113" spans="1:28">
      <c r="D113" s="43" t="s">
        <v>26</v>
      </c>
      <c r="E113" s="44">
        <v>837250</v>
      </c>
      <c r="F113" s="44">
        <f>ROUND(+E113*1.2,-3)</f>
        <v>1005000</v>
      </c>
      <c r="G113" s="77">
        <f>$G$5</f>
        <v>1.0533799432321751</v>
      </c>
      <c r="H113" s="44">
        <f>ROUND((+F113*G113),0)</f>
        <v>1058647</v>
      </c>
      <c r="J113" s="133">
        <f>H113/H116</f>
        <v>1.6002693702450181</v>
      </c>
      <c r="L113" s="45">
        <v>1</v>
      </c>
      <c r="M113" s="123">
        <f>'2008 Inflation Forecast'!$L$49</f>
        <v>1.6975813326310936</v>
      </c>
      <c r="N113" s="56">
        <f>ROUND((+H113*L113*M113),0)</f>
        <v>1797139</v>
      </c>
      <c r="O113" s="57"/>
      <c r="R113" s="123"/>
      <c r="T113" s="57"/>
      <c r="Z113" s="58">
        <f>+N113+S113</f>
        <v>1797139</v>
      </c>
      <c r="AA113" s="57"/>
      <c r="AB113" s="133">
        <f>Z113/Z116</f>
        <v>11.899218698271866</v>
      </c>
    </row>
    <row r="114" spans="1:28">
      <c r="D114" s="43" t="s">
        <v>27</v>
      </c>
      <c r="E114" s="44">
        <v>66750</v>
      </c>
      <c r="F114" s="44">
        <f>ROUND(+E114*1.2,-3)</f>
        <v>80000</v>
      </c>
      <c r="G114" s="77">
        <f>$G$6</f>
        <v>1.0386178421315355</v>
      </c>
      <c r="H114" s="44">
        <f>ROUND((+F114*G114),0)</f>
        <v>83089</v>
      </c>
      <c r="J114" s="133">
        <f>H114/H116</f>
        <v>0.12559878949667672</v>
      </c>
      <c r="L114" s="45">
        <v>1</v>
      </c>
      <c r="M114" s="123">
        <f>'2008 Inflation Forecast'!$P$49</f>
        <v>1.6215194201873588</v>
      </c>
      <c r="N114" s="56">
        <f>ROUND((+H114*L114*M114),0)</f>
        <v>134730</v>
      </c>
      <c r="O114" s="57"/>
      <c r="R114" s="123"/>
      <c r="T114" s="57"/>
      <c r="Z114" s="58">
        <f>+N114+S114</f>
        <v>134730</v>
      </c>
      <c r="AA114" s="57"/>
      <c r="AB114" s="133">
        <f>Z114/Z116</f>
        <v>0.89207442230020528</v>
      </c>
    </row>
    <row r="115" spans="1:28">
      <c r="D115" s="43" t="s">
        <v>28</v>
      </c>
      <c r="E115" s="48">
        <v>-3509750</v>
      </c>
      <c r="F115" s="48">
        <f>E115</f>
        <v>-3509750</v>
      </c>
      <c r="G115" s="77">
        <f>$G$7</f>
        <v>1.0572648703422907</v>
      </c>
      <c r="H115" s="48">
        <f>ROUND((+F115*G115),0)</f>
        <v>-3710735</v>
      </c>
      <c r="I115" s="61"/>
      <c r="J115" s="133">
        <f>H115/H116</f>
        <v>-5.6092120995914101</v>
      </c>
      <c r="L115" s="45">
        <v>1</v>
      </c>
      <c r="M115" s="123">
        <f>'2008 Inflation Forecast'!$U$49</f>
        <v>2.6442327359576554</v>
      </c>
      <c r="N115" s="59">
        <f>ROUND((+H115*L115*M115),0)</f>
        <v>-9812047</v>
      </c>
      <c r="O115" s="57"/>
      <c r="R115" s="123"/>
      <c r="T115" s="57"/>
      <c r="Z115" s="60">
        <f>+N115+S115</f>
        <v>-9812047</v>
      </c>
      <c r="AA115" s="57"/>
      <c r="AB115" s="133">
        <f>Z115/Z116</f>
        <v>-64.967536251075941</v>
      </c>
    </row>
    <row r="116" spans="1:28">
      <c r="E116" s="44">
        <f>SUM(E112:E115)</f>
        <v>-81250</v>
      </c>
      <c r="F116" s="44">
        <f>SUM(F112:F115)</f>
        <v>571750</v>
      </c>
      <c r="H116" s="44">
        <f>SUM(H112:H115)</f>
        <v>661543</v>
      </c>
      <c r="J116" s="133"/>
      <c r="M116" s="123"/>
      <c r="N116" s="44">
        <f>SUM(N112:N115)</f>
        <v>151030</v>
      </c>
      <c r="O116" s="57"/>
      <c r="R116" s="123"/>
      <c r="T116" s="57"/>
      <c r="Z116" s="58">
        <f>SUM(Z112:Z115)</f>
        <v>151030</v>
      </c>
      <c r="AA116" s="57"/>
      <c r="AB116" s="133"/>
    </row>
    <row r="117" spans="1:28">
      <c r="J117" s="133"/>
      <c r="M117" s="123"/>
      <c r="O117" s="57"/>
      <c r="R117" s="123"/>
      <c r="T117" s="57"/>
      <c r="Z117" s="58"/>
      <c r="AA117" s="57"/>
      <c r="AB117" s="133"/>
    </row>
    <row r="118" spans="1:28" ht="25.5">
      <c r="A118" s="55" t="s">
        <v>55</v>
      </c>
      <c r="B118" s="43">
        <v>2008</v>
      </c>
      <c r="C118" s="43">
        <v>2020</v>
      </c>
      <c r="D118" s="43" t="s">
        <v>25</v>
      </c>
      <c r="E118" s="44">
        <f>870000+63000</f>
        <v>933000</v>
      </c>
      <c r="F118" s="44">
        <f>ROUND(+E118*1.2,-3)-13000</f>
        <v>1107000</v>
      </c>
      <c r="G118" s="77">
        <f>$G$4</f>
        <v>1.0781052233809316</v>
      </c>
      <c r="H118" s="44">
        <f>ROUND((+F118*G118),0)</f>
        <v>1193462</v>
      </c>
      <c r="J118" s="133">
        <f>H118/H122</f>
        <v>2.6109543248931302</v>
      </c>
      <c r="K118" s="43">
        <f>C118+5</f>
        <v>2025</v>
      </c>
      <c r="L118" s="45">
        <v>1</v>
      </c>
      <c r="M118" s="123">
        <f>'2008 Inflation Forecast'!$G$32</f>
        <v>1.5875478454431298</v>
      </c>
      <c r="N118" s="56">
        <f>ROUND((+H118*L118*M118),0)</f>
        <v>1894678</v>
      </c>
      <c r="O118" s="57"/>
      <c r="R118" s="123"/>
      <c r="T118" s="57"/>
      <c r="Z118" s="58">
        <f>+N118+S118</f>
        <v>1894678</v>
      </c>
      <c r="AA118" s="57"/>
      <c r="AB118" s="133">
        <f>Z118/Z122</f>
        <v>3.3174837468198395</v>
      </c>
    </row>
    <row r="119" spans="1:28">
      <c r="D119" s="43" t="s">
        <v>26</v>
      </c>
      <c r="E119" s="44">
        <v>289000</v>
      </c>
      <c r="F119" s="44">
        <f>ROUND(+E119*1.2,-3)</f>
        <v>347000</v>
      </c>
      <c r="G119" s="77">
        <f>$G$5</f>
        <v>1.0533799432321751</v>
      </c>
      <c r="H119" s="44">
        <f>ROUND((+F119*G119),0)</f>
        <v>365523</v>
      </c>
      <c r="J119" s="133">
        <f>H119/H122</f>
        <v>0.79966002914035939</v>
      </c>
      <c r="L119" s="45">
        <v>1</v>
      </c>
      <c r="M119" s="123">
        <f>'2008 Inflation Forecast'!$L$32</f>
        <v>1.2445853358396235</v>
      </c>
      <c r="N119" s="56">
        <f>ROUND((+H119*L119*M119),0)</f>
        <v>454925</v>
      </c>
      <c r="O119" s="57"/>
      <c r="R119" s="123"/>
      <c r="T119" s="57"/>
      <c r="Z119" s="58">
        <f>+N119+S119</f>
        <v>454925</v>
      </c>
      <c r="AA119" s="57"/>
      <c r="AB119" s="133">
        <f>Z119/Z122</f>
        <v>0.79655028111479398</v>
      </c>
    </row>
    <row r="120" spans="1:28">
      <c r="D120" s="43" t="s">
        <v>27</v>
      </c>
      <c r="E120" s="44">
        <v>104000</v>
      </c>
      <c r="F120" s="44">
        <f>ROUND(+E120*1.2,-3)</f>
        <v>125000</v>
      </c>
      <c r="G120" s="77">
        <f>$G$6</f>
        <v>1.0386178421315355</v>
      </c>
      <c r="H120" s="44">
        <f>ROUND((+F120*G120),0)</f>
        <v>129827</v>
      </c>
      <c r="J120" s="133">
        <f>H120/H122</f>
        <v>0.28402443239742897</v>
      </c>
      <c r="L120" s="45">
        <v>1</v>
      </c>
      <c r="M120" s="123">
        <f>'2008 Inflation Forecast'!$P$32</f>
        <v>1.2754109430586085</v>
      </c>
      <c r="N120" s="56">
        <f>ROUND((+H120*L120*M120),0)</f>
        <v>165583</v>
      </c>
      <c r="O120" s="57"/>
      <c r="R120" s="123"/>
      <c r="T120" s="57"/>
      <c r="Z120" s="58">
        <f>+N120+S120</f>
        <v>165583</v>
      </c>
      <c r="AA120" s="57"/>
      <c r="AB120" s="133">
        <f>Z120/Z122</f>
        <v>0.28992731812459399</v>
      </c>
    </row>
    <row r="121" spans="1:28">
      <c r="D121" s="43" t="s">
        <v>28</v>
      </c>
      <c r="E121" s="48">
        <v>-1165000</v>
      </c>
      <c r="F121" s="48">
        <f>E121</f>
        <v>-1165000</v>
      </c>
      <c r="G121" s="77">
        <f>$G$7</f>
        <v>1.0572648703422907</v>
      </c>
      <c r="H121" s="48">
        <f>ROUND((+F121*G121),0)</f>
        <v>-1231714</v>
      </c>
      <c r="I121" s="61"/>
      <c r="J121" s="133">
        <f>H121/H122</f>
        <v>-2.6946387864309185</v>
      </c>
      <c r="L121" s="45">
        <v>1</v>
      </c>
      <c r="M121" s="123">
        <f>'2008 Inflation Forecast'!$U$32</f>
        <v>1.5783427404454842</v>
      </c>
      <c r="N121" s="59">
        <f>ROUND((+H121*L121*M121),0)</f>
        <v>-1944067</v>
      </c>
      <c r="O121" s="57"/>
      <c r="R121" s="123"/>
      <c r="T121" s="57"/>
      <c r="Z121" s="60">
        <f>+N121+S121</f>
        <v>-1944067</v>
      </c>
      <c r="AA121" s="57"/>
      <c r="AB121" s="133">
        <f>Z121/Z122</f>
        <v>-3.4039613460592277</v>
      </c>
    </row>
    <row r="122" spans="1:28">
      <c r="E122" s="44">
        <f>SUM(E118:E121)</f>
        <v>161000</v>
      </c>
      <c r="F122" s="44">
        <f>SUM(F118:F121)</f>
        <v>414000</v>
      </c>
      <c r="H122" s="44">
        <f>SUM(H118:H121)</f>
        <v>457098</v>
      </c>
      <c r="J122" s="133"/>
      <c r="M122" s="123"/>
      <c r="N122" s="44">
        <f>SUM(N118:N121)</f>
        <v>571119</v>
      </c>
      <c r="O122" s="57"/>
      <c r="R122" s="123"/>
      <c r="T122" s="57"/>
      <c r="Z122" s="58">
        <f>SUM(Z118:Z121)</f>
        <v>571119</v>
      </c>
      <c r="AA122" s="57"/>
      <c r="AB122" s="133"/>
    </row>
    <row r="123" spans="1:28">
      <c r="J123" s="133"/>
      <c r="M123" s="123"/>
      <c r="O123" s="57"/>
      <c r="R123" s="123"/>
      <c r="T123" s="57"/>
      <c r="Z123" s="58"/>
      <c r="AA123" s="57"/>
      <c r="AB123" s="133"/>
    </row>
    <row r="124" spans="1:28" ht="25.5">
      <c r="A124" s="55" t="s">
        <v>54</v>
      </c>
      <c r="B124" s="43">
        <v>2008</v>
      </c>
      <c r="C124" s="43">
        <v>2031</v>
      </c>
      <c r="D124" s="43" t="s">
        <v>25</v>
      </c>
      <c r="E124" s="44">
        <f>1456000+105000</f>
        <v>1561000</v>
      </c>
      <c r="F124" s="44">
        <f>ROUND(+E124*1.2,-3)-21000</f>
        <v>1852000</v>
      </c>
      <c r="G124" s="77">
        <f>$G$4</f>
        <v>1.0781052233809316</v>
      </c>
      <c r="H124" s="44">
        <f>ROUND((+F124*G124),0)</f>
        <v>1996651</v>
      </c>
      <c r="J124" s="133">
        <f>H124/H128</f>
        <v>1.160772743524378</v>
      </c>
      <c r="K124" s="43">
        <f>C124+5</f>
        <v>2036</v>
      </c>
      <c r="L124" s="45">
        <v>1</v>
      </c>
      <c r="M124" s="123">
        <f>'2008 Inflation Forecast'!$G$43</f>
        <v>2.1553160178932358</v>
      </c>
      <c r="N124" s="56">
        <f>ROUND((+H124*L124*M124),0)</f>
        <v>4303414</v>
      </c>
      <c r="O124" s="57"/>
      <c r="R124" s="123"/>
      <c r="T124" s="57"/>
      <c r="Z124" s="58">
        <f>+N124+S124</f>
        <v>4303414</v>
      </c>
      <c r="AA124" s="57"/>
      <c r="AB124" s="133">
        <f>Z124/Z128</f>
        <v>1.3682494292090448</v>
      </c>
    </row>
    <row r="125" spans="1:28">
      <c r="D125" s="43" t="s">
        <v>26</v>
      </c>
      <c r="E125" s="44">
        <v>536000</v>
      </c>
      <c r="F125" s="44">
        <f>ROUND(+E125*1.2,-3)</f>
        <v>643000</v>
      </c>
      <c r="G125" s="77">
        <f>$G$5</f>
        <v>1.0533799432321751</v>
      </c>
      <c r="H125" s="44">
        <f>ROUND((+F125*G125),0)</f>
        <v>677323</v>
      </c>
      <c r="J125" s="133">
        <f>H125/H128</f>
        <v>0.39376840367303156</v>
      </c>
      <c r="L125" s="45">
        <v>1</v>
      </c>
      <c r="M125" s="123">
        <f>'2008 Inflation Forecast'!$L$43</f>
        <v>1.5239026343742039</v>
      </c>
      <c r="N125" s="56">
        <f>ROUND((+H125*L125*M125),0)</f>
        <v>1032174</v>
      </c>
      <c r="O125" s="57"/>
      <c r="R125" s="123"/>
      <c r="T125" s="57"/>
      <c r="Z125" s="58">
        <f>+N125+S125</f>
        <v>1032174</v>
      </c>
      <c r="AA125" s="57"/>
      <c r="AB125" s="133">
        <f>Z125/Z128</f>
        <v>0.3281746739552403</v>
      </c>
    </row>
    <row r="126" spans="1:28">
      <c r="D126" s="43" t="s">
        <v>27</v>
      </c>
      <c r="E126" s="44">
        <v>104000</v>
      </c>
      <c r="F126" s="44">
        <f>ROUND(+E126*1.2,-3)</f>
        <v>125000</v>
      </c>
      <c r="G126" s="77">
        <f>$G$6</f>
        <v>1.0386178421315355</v>
      </c>
      <c r="H126" s="44">
        <f>ROUND((+F126*G126),0)</f>
        <v>129827</v>
      </c>
      <c r="J126" s="133">
        <f>H126/H128</f>
        <v>7.5476206394377091E-2</v>
      </c>
      <c r="L126" s="45">
        <v>1</v>
      </c>
      <c r="M126" s="123">
        <f>'2008 Inflation Forecast'!$P$43</f>
        <v>1.4973143998234901</v>
      </c>
      <c r="N126" s="56">
        <f>ROUND((+H126*L126*M126),0)</f>
        <v>194392</v>
      </c>
      <c r="O126" s="57"/>
      <c r="R126" s="123"/>
      <c r="T126" s="57"/>
      <c r="Z126" s="58">
        <f>+N126+S126</f>
        <v>194392</v>
      </c>
      <c r="AA126" s="57"/>
      <c r="AB126" s="133">
        <f>Z126/Z128</f>
        <v>6.1805985443837065E-2</v>
      </c>
    </row>
    <row r="127" spans="1:28">
      <c r="D127" s="43" t="s">
        <v>28</v>
      </c>
      <c r="E127" s="48">
        <v>-1025000</v>
      </c>
      <c r="F127" s="48">
        <f>E127</f>
        <v>-1025000</v>
      </c>
      <c r="G127" s="77">
        <f>$G$7</f>
        <v>1.0572648703422907</v>
      </c>
      <c r="H127" s="48">
        <f>ROUND((+F127*G127),0)</f>
        <v>-1083696</v>
      </c>
      <c r="I127" s="61"/>
      <c r="J127" s="133">
        <f>H127/H128</f>
        <v>-0.63001735359178657</v>
      </c>
      <c r="L127" s="45">
        <v>1</v>
      </c>
      <c r="M127" s="123">
        <f>'2008 Inflation Forecast'!$U$43</f>
        <v>2.2006012189744917</v>
      </c>
      <c r="N127" s="59">
        <f>ROUND((+H127*L127*M127),0)</f>
        <v>-2384783</v>
      </c>
      <c r="O127" s="57"/>
      <c r="R127" s="123"/>
      <c r="T127" s="57"/>
      <c r="Z127" s="60">
        <f>+N127+S127</f>
        <v>-2384783</v>
      </c>
      <c r="AA127" s="57"/>
      <c r="AB127" s="133">
        <f>Z127/Z128</f>
        <v>-0.75823008860812213</v>
      </c>
    </row>
    <row r="128" spans="1:28">
      <c r="E128" s="44">
        <f>SUM(E124:E127)</f>
        <v>1176000</v>
      </c>
      <c r="F128" s="44">
        <f>SUM(F124:F127)</f>
        <v>1595000</v>
      </c>
      <c r="H128" s="44">
        <f>SUM(H124:H127)</f>
        <v>1720105</v>
      </c>
      <c r="J128" s="133"/>
      <c r="M128" s="123"/>
      <c r="N128" s="44">
        <f>SUM(N124:N127)</f>
        <v>3145197</v>
      </c>
      <c r="O128" s="57"/>
      <c r="R128" s="123"/>
      <c r="T128" s="57"/>
      <c r="Z128" s="58">
        <f>SUM(Z124:Z127)</f>
        <v>3145197</v>
      </c>
      <c r="AA128" s="57"/>
      <c r="AB128" s="133"/>
    </row>
    <row r="129" spans="1:28">
      <c r="J129" s="133"/>
      <c r="M129" s="123"/>
      <c r="O129" s="57"/>
      <c r="R129" s="123"/>
      <c r="T129" s="57"/>
      <c r="Z129" s="58"/>
      <c r="AA129" s="57"/>
      <c r="AB129" s="133"/>
    </row>
    <row r="130" spans="1:28" ht="25.5">
      <c r="A130" s="55" t="s">
        <v>56</v>
      </c>
      <c r="B130" s="43">
        <v>2008</v>
      </c>
      <c r="C130" s="43">
        <v>2022</v>
      </c>
      <c r="D130" s="43" t="s">
        <v>25</v>
      </c>
      <c r="E130" s="44">
        <f>205000+19000</f>
        <v>224000</v>
      </c>
      <c r="F130" s="44">
        <f>ROUND(+E130*1.2,-3)-5000</f>
        <v>264000</v>
      </c>
      <c r="G130" s="77">
        <f>$G$4</f>
        <v>1.0781052233809316</v>
      </c>
      <c r="H130" s="44">
        <f>ROUND((+F130*G130),0)</f>
        <v>284620</v>
      </c>
      <c r="J130" s="133">
        <f>H130/H134</f>
        <v>1.4342440764742046</v>
      </c>
      <c r="K130" s="43">
        <f>C130+5</f>
        <v>2027</v>
      </c>
      <c r="L130" s="45">
        <v>1</v>
      </c>
      <c r="M130" s="123">
        <f>'2008 Inflation Forecast'!$G$34</f>
        <v>1.6906326061605657</v>
      </c>
      <c r="N130" s="56">
        <f>ROUND((+H130*L130*M130),0)</f>
        <v>481188</v>
      </c>
      <c r="O130" s="57"/>
      <c r="R130" s="123"/>
      <c r="T130" s="57"/>
      <c r="Z130" s="58">
        <f>+N130+S130</f>
        <v>481188</v>
      </c>
      <c r="AA130" s="57"/>
      <c r="AB130" s="133">
        <f>Z130/Z134</f>
        <v>1.878510583477127</v>
      </c>
    </row>
    <row r="131" spans="1:28">
      <c r="D131" s="43" t="s">
        <v>26</v>
      </c>
      <c r="E131" s="44">
        <v>68000</v>
      </c>
      <c r="F131" s="44">
        <f>ROUND(+E131*1.2,-3)</f>
        <v>82000</v>
      </c>
      <c r="G131" s="77">
        <f>$G$5</f>
        <v>1.0533799432321751</v>
      </c>
      <c r="H131" s="44">
        <f>ROUND((+F131*G131),0)</f>
        <v>86377</v>
      </c>
      <c r="J131" s="133">
        <f>H131/H134</f>
        <v>0.43526702478256052</v>
      </c>
      <c r="L131" s="45">
        <v>1</v>
      </c>
      <c r="M131" s="123">
        <f>'2008 Inflation Forecast'!$L$34</f>
        <v>1.2912285199725742</v>
      </c>
      <c r="N131" s="56">
        <f>ROUND((+H131*L131*M131),0)</f>
        <v>111532</v>
      </c>
      <c r="O131" s="57"/>
      <c r="R131" s="123"/>
      <c r="T131" s="57"/>
      <c r="Z131" s="58">
        <f>+N131+S131</f>
        <v>111532</v>
      </c>
      <c r="AA131" s="57"/>
      <c r="AB131" s="133">
        <f>Z131/Z134</f>
        <v>0.43540994870273353</v>
      </c>
    </row>
    <row r="132" spans="1:28">
      <c r="D132" s="43" t="s">
        <v>27</v>
      </c>
      <c r="E132" s="44">
        <v>104000</v>
      </c>
      <c r="F132" s="44">
        <f>ROUND(+E132*1.2,-3)</f>
        <v>125000</v>
      </c>
      <c r="G132" s="77">
        <f>$G$6</f>
        <v>1.0386178421315355</v>
      </c>
      <c r="H132" s="44">
        <f>ROUND((+F132*G132),0)</f>
        <v>129827</v>
      </c>
      <c r="J132" s="133">
        <f>H132/H134</f>
        <v>0.6542182760045554</v>
      </c>
      <c r="L132" s="45">
        <v>1</v>
      </c>
      <c r="M132" s="123">
        <f>'2008 Inflation Forecast'!$P$34</f>
        <v>1.3144629298732575</v>
      </c>
      <c r="N132" s="56">
        <f>ROUND((+H132*L132*M132),0)</f>
        <v>170653</v>
      </c>
      <c r="O132" s="57"/>
      <c r="R132" s="123"/>
      <c r="T132" s="57"/>
      <c r="Z132" s="58">
        <f>+N132+S132</f>
        <v>170653</v>
      </c>
      <c r="AA132" s="57"/>
      <c r="AB132" s="133">
        <f>Z132/Z134</f>
        <v>0.6662125127852776</v>
      </c>
    </row>
    <row r="133" spans="1:28">
      <c r="D133" s="43" t="s">
        <v>28</v>
      </c>
      <c r="E133" s="48">
        <v>-286000</v>
      </c>
      <c r="F133" s="48">
        <f>E133</f>
        <v>-286000</v>
      </c>
      <c r="G133" s="77">
        <f>$G$7</f>
        <v>1.0572648703422907</v>
      </c>
      <c r="H133" s="48">
        <f>ROUND((+F133*G133),0)</f>
        <v>-302378</v>
      </c>
      <c r="I133" s="61"/>
      <c r="J133" s="133">
        <f>H133/H134</f>
        <v>-1.5237293772613205</v>
      </c>
      <c r="L133" s="45">
        <v>1</v>
      </c>
      <c r="M133" s="123">
        <f>'2008 Inflation Forecast'!$U$34</f>
        <v>1.677432782616447</v>
      </c>
      <c r="N133" s="59">
        <f>ROUND((+H133*L133*M133),0)</f>
        <v>-507219</v>
      </c>
      <c r="O133" s="57"/>
      <c r="R133" s="123"/>
      <c r="T133" s="57"/>
      <c r="Z133" s="60">
        <f>+N133+S133</f>
        <v>-507219</v>
      </c>
      <c r="AA133" s="57"/>
      <c r="AB133" s="133">
        <f>Z133/Z134</f>
        <v>-1.9801330449651382</v>
      </c>
    </row>
    <row r="134" spans="1:28">
      <c r="E134" s="44">
        <f>SUM(E130:E133)</f>
        <v>110000</v>
      </c>
      <c r="F134" s="44">
        <f>SUM(F130:F133)</f>
        <v>185000</v>
      </c>
      <c r="H134" s="44">
        <f>SUM(H130:H133)</f>
        <v>198446</v>
      </c>
      <c r="J134" s="133"/>
      <c r="M134" s="123"/>
      <c r="N134" s="44">
        <f>SUM(N130:N133)</f>
        <v>256154</v>
      </c>
      <c r="O134" s="57"/>
      <c r="R134" s="123"/>
      <c r="T134" s="57"/>
      <c r="Z134" s="58">
        <f>SUM(Z130:Z133)</f>
        <v>256154</v>
      </c>
      <c r="AA134" s="57"/>
      <c r="AB134" s="133"/>
    </row>
    <row r="135" spans="1:28">
      <c r="J135" s="133"/>
      <c r="M135" s="123"/>
      <c r="O135" s="57"/>
      <c r="R135" s="123"/>
      <c r="T135" s="57"/>
      <c r="Z135" s="58"/>
      <c r="AA135" s="57"/>
      <c r="AB135" s="133"/>
    </row>
    <row r="136" spans="1:28" ht="25.5">
      <c r="A136" s="55" t="s">
        <v>57</v>
      </c>
      <c r="B136" s="43">
        <v>2008</v>
      </c>
      <c r="C136" s="43">
        <v>2036</v>
      </c>
      <c r="D136" s="43" t="s">
        <v>25</v>
      </c>
      <c r="E136" s="44">
        <f>2992000+262000</f>
        <v>3254000</v>
      </c>
      <c r="F136" s="44">
        <f>ROUND(+E136*1.2,-3)-53000</f>
        <v>3852000</v>
      </c>
      <c r="G136" s="77">
        <f>$G$4</f>
        <v>1.0781052233809316</v>
      </c>
      <c r="H136" s="44">
        <f>ROUND((+F136*G136),0)</f>
        <v>4152861</v>
      </c>
      <c r="J136" s="133">
        <f>H136/H140</f>
        <v>0.87231802591163221</v>
      </c>
      <c r="K136" s="43">
        <f>C136+5</f>
        <v>2041</v>
      </c>
      <c r="L136" s="45">
        <v>1</v>
      </c>
      <c r="M136" s="123">
        <f>'2008 Inflation Forecast'!$G$48</f>
        <v>2.4275707947983327</v>
      </c>
      <c r="N136" s="56">
        <f>ROUND((+H136*L136*M136),0)</f>
        <v>10081364</v>
      </c>
      <c r="O136" s="57"/>
      <c r="R136" s="123"/>
      <c r="T136" s="57"/>
      <c r="Z136" s="58">
        <f>+N136+S136</f>
        <v>10081364</v>
      </c>
      <c r="AA136" s="57"/>
      <c r="AB136" s="133">
        <f>Z136/Z140</f>
        <v>1.1157232499763992</v>
      </c>
    </row>
    <row r="137" spans="1:28">
      <c r="D137" s="43" t="s">
        <v>26</v>
      </c>
      <c r="E137" s="44">
        <v>1528000</v>
      </c>
      <c r="F137" s="44">
        <f>ROUND(+E137*1.2,-3)</f>
        <v>1834000</v>
      </c>
      <c r="G137" s="77">
        <f>$G$5</f>
        <v>1.0533799432321751</v>
      </c>
      <c r="H137" s="44">
        <f>ROUND((+F137*G137),0)</f>
        <v>1931899</v>
      </c>
      <c r="J137" s="133">
        <f>H137/H140</f>
        <v>0.40579983821771459</v>
      </c>
      <c r="L137" s="45">
        <v>1</v>
      </c>
      <c r="M137" s="123">
        <f>'2008 Inflation Forecast'!$L$48</f>
        <v>1.6673482158390112</v>
      </c>
      <c r="N137" s="56">
        <f>ROUND((+H137*L137*M137),0)</f>
        <v>3221148</v>
      </c>
      <c r="O137" s="57"/>
      <c r="R137" s="123"/>
      <c r="T137" s="57"/>
      <c r="Z137" s="58">
        <f>+N137+S137</f>
        <v>3221148</v>
      </c>
      <c r="AA137" s="57"/>
      <c r="AB137" s="133">
        <f>Z137/Z140</f>
        <v>0.35649042284506127</v>
      </c>
    </row>
    <row r="138" spans="1:28">
      <c r="D138" s="43" t="s">
        <v>27</v>
      </c>
      <c r="E138" s="44">
        <v>724000</v>
      </c>
      <c r="F138" s="44">
        <f>ROUND(+E138*1.2,-3)</f>
        <v>869000</v>
      </c>
      <c r="G138" s="77">
        <f>$G$6</f>
        <v>1.0386178421315355</v>
      </c>
      <c r="H138" s="44">
        <f>ROUND((+F138*G138),0)</f>
        <v>902559</v>
      </c>
      <c r="J138" s="133">
        <f>H138/H140</f>
        <v>0.18958459846086273</v>
      </c>
      <c r="L138" s="45">
        <v>1</v>
      </c>
      <c r="M138" s="123">
        <f>'2008 Inflation Forecast'!$P$48</f>
        <v>1.6000506412493076</v>
      </c>
      <c r="N138" s="56">
        <f>ROUND((+H138*L138*M138),0)</f>
        <v>1444140</v>
      </c>
      <c r="O138" s="57"/>
      <c r="R138" s="123"/>
      <c r="T138" s="57"/>
      <c r="Z138" s="58">
        <f>+N138+S138</f>
        <v>1444140</v>
      </c>
      <c r="AA138" s="57"/>
      <c r="AB138" s="133">
        <f>Z138/Z140</f>
        <v>0.15982565198726256</v>
      </c>
    </row>
    <row r="139" spans="1:28">
      <c r="D139" s="43" t="s">
        <v>28</v>
      </c>
      <c r="E139" s="48">
        <v>-2106000</v>
      </c>
      <c r="F139" s="48">
        <f>E139</f>
        <v>-2106000</v>
      </c>
      <c r="G139" s="77">
        <f>$G$7</f>
        <v>1.0572648703422907</v>
      </c>
      <c r="H139" s="48">
        <f>ROUND((+F139*G139),0)</f>
        <v>-2226600</v>
      </c>
      <c r="I139" s="61"/>
      <c r="J139" s="133">
        <f>H139/H140</f>
        <v>-0.46770246259020959</v>
      </c>
      <c r="L139" s="45">
        <v>1</v>
      </c>
      <c r="M139" s="123">
        <f>'2008 Inflation Forecast'!$U$48</f>
        <v>2.5648663769123945</v>
      </c>
      <c r="N139" s="59">
        <f>ROUND((+H139*L139*M139),0)</f>
        <v>-5710931</v>
      </c>
      <c r="O139" s="57"/>
      <c r="R139" s="123"/>
      <c r="T139" s="57"/>
      <c r="Z139" s="60">
        <f>+N139+S139</f>
        <v>-5710931</v>
      </c>
      <c r="AA139" s="57"/>
      <c r="AB139" s="133">
        <f>Z139/Z140</f>
        <v>-0.63203932480872305</v>
      </c>
    </row>
    <row r="140" spans="1:28">
      <c r="E140" s="44">
        <f>SUM(E136:E139)</f>
        <v>3400000</v>
      </c>
      <c r="F140" s="44">
        <f>SUM(F136:F139)</f>
        <v>4449000</v>
      </c>
      <c r="H140" s="44">
        <f>SUM(H136:H139)</f>
        <v>4760719</v>
      </c>
      <c r="J140" s="133"/>
      <c r="M140" s="123"/>
      <c r="N140" s="44">
        <f>SUM(N136:N139)</f>
        <v>9035721</v>
      </c>
      <c r="O140" s="57"/>
      <c r="R140" s="123"/>
      <c r="T140" s="57"/>
      <c r="Z140" s="58">
        <f>SUM(Z136:Z139)</f>
        <v>9035721</v>
      </c>
      <c r="AA140" s="57"/>
      <c r="AB140" s="133"/>
    </row>
    <row r="141" spans="1:28">
      <c r="J141" s="133"/>
      <c r="M141" s="123"/>
      <c r="O141" s="57"/>
      <c r="R141" s="123"/>
      <c r="T141" s="57"/>
      <c r="Z141" s="58"/>
      <c r="AA141" s="57"/>
      <c r="AB141" s="133"/>
    </row>
    <row r="142" spans="1:28">
      <c r="A142" s="55" t="s">
        <v>49</v>
      </c>
      <c r="B142" s="43">
        <v>2008</v>
      </c>
      <c r="C142" s="43">
        <v>2016</v>
      </c>
      <c r="D142" s="43" t="s">
        <v>25</v>
      </c>
      <c r="E142" s="44">
        <f>190000+19000</f>
        <v>209000</v>
      </c>
      <c r="F142" s="44">
        <f>ROUND(+E142*1.2,-3)-5000</f>
        <v>246000</v>
      </c>
      <c r="G142" s="77">
        <f>$G$4</f>
        <v>1.0781052233809316</v>
      </c>
      <c r="H142" s="44">
        <f>ROUND((+F142*G142),0)</f>
        <v>265214</v>
      </c>
      <c r="J142" s="133">
        <f>H142/H146</f>
        <v>0.82271593602263282</v>
      </c>
      <c r="K142" s="43">
        <f>C142+5</f>
        <v>2021</v>
      </c>
      <c r="L142" s="45">
        <v>1</v>
      </c>
      <c r="M142" s="123">
        <f>'2008 Inflation Forecast'!$G$28</f>
        <v>1.3922728319436508</v>
      </c>
      <c r="N142" s="116">
        <f>ROUND((+H142*L142*M142),0)</f>
        <v>369250</v>
      </c>
      <c r="O142" s="57"/>
      <c r="R142" s="123"/>
      <c r="T142" s="57"/>
      <c r="Z142" s="58">
        <f>+N142+S142</f>
        <v>369250</v>
      </c>
      <c r="AA142" s="57"/>
      <c r="AB142" s="133">
        <f>Z142/Z146</f>
        <v>0.9294592648902269</v>
      </c>
    </row>
    <row r="143" spans="1:28">
      <c r="D143" s="43" t="s">
        <v>26</v>
      </c>
      <c r="E143" s="44">
        <v>113000</v>
      </c>
      <c r="F143" s="44">
        <f>ROUND(+E143*1.2,-3)</f>
        <v>136000</v>
      </c>
      <c r="G143" s="77">
        <f>$G$5</f>
        <v>1.0533799432321751</v>
      </c>
      <c r="H143" s="44">
        <f>ROUND((+F143*G143),0)</f>
        <v>143260</v>
      </c>
      <c r="J143" s="133">
        <f>H143/H146</f>
        <v>0.44440446203670386</v>
      </c>
      <c r="L143" s="45">
        <v>1</v>
      </c>
      <c r="M143" s="123">
        <f>'2008 Inflation Forecast'!$L$28</f>
        <v>1.1529600904808888</v>
      </c>
      <c r="N143" s="116">
        <f>ROUND((+H143*L143*M143),0)</f>
        <v>165173</v>
      </c>
      <c r="O143" s="57"/>
      <c r="R143" s="123"/>
      <c r="T143" s="57"/>
      <c r="Z143" s="58">
        <f>+N143+S143</f>
        <v>165173</v>
      </c>
      <c r="AA143" s="57"/>
      <c r="AB143" s="133">
        <f>Z143/Z146</f>
        <v>0.41576594491459296</v>
      </c>
    </row>
    <row r="144" spans="1:28">
      <c r="D144" s="43" t="s">
        <v>27</v>
      </c>
      <c r="E144" s="44">
        <v>68000</v>
      </c>
      <c r="F144" s="44">
        <f>ROUND(+E144*1.2,-3)</f>
        <v>82000</v>
      </c>
      <c r="G144" s="77">
        <f>$G$6</f>
        <v>1.0386178421315355</v>
      </c>
      <c r="H144" s="44">
        <f>ROUND((+F144*G144),0)</f>
        <v>85167</v>
      </c>
      <c r="J144" s="133">
        <f>H144/H146</f>
        <v>0.2641951334516261</v>
      </c>
      <c r="L144" s="45">
        <v>1</v>
      </c>
      <c r="M144" s="123">
        <f>'2008 Inflation Forecast'!$P$28</f>
        <v>1.1982064412947775</v>
      </c>
      <c r="N144" s="116">
        <f>ROUND((+H144*L144*M144),0)</f>
        <v>102048</v>
      </c>
      <c r="O144" s="57"/>
      <c r="R144" s="123"/>
      <c r="T144" s="57"/>
      <c r="Z144" s="58">
        <f>+N144+S144</f>
        <v>102048</v>
      </c>
      <c r="AA144" s="57"/>
      <c r="AB144" s="133">
        <f>Z144/Z146</f>
        <v>0.25687057295468618</v>
      </c>
    </row>
    <row r="145" spans="1:28">
      <c r="D145" s="43" t="s">
        <v>28</v>
      </c>
      <c r="E145" s="48">
        <v>-162000</v>
      </c>
      <c r="F145" s="48">
        <f>E145</f>
        <v>-162000</v>
      </c>
      <c r="G145" s="77">
        <f>$G$7</f>
        <v>1.0572648703422907</v>
      </c>
      <c r="H145" s="48">
        <f>ROUND((+F145*G145),0)</f>
        <v>-171277</v>
      </c>
      <c r="I145" s="61"/>
      <c r="J145" s="133">
        <f>H145/H146</f>
        <v>-0.53131553151096278</v>
      </c>
      <c r="L145" s="45">
        <v>1</v>
      </c>
      <c r="M145" s="123">
        <f>'2008 Inflation Forecast'!$U$28</f>
        <v>1.396550502140357</v>
      </c>
      <c r="N145" s="117">
        <f>ROUND((+H145*L145*M145),0)</f>
        <v>-239197</v>
      </c>
      <c r="O145" s="57"/>
      <c r="R145" s="123"/>
      <c r="T145" s="57"/>
      <c r="Z145" s="60">
        <f>+N145+S145</f>
        <v>-239197</v>
      </c>
      <c r="AA145" s="57"/>
      <c r="AB145" s="133">
        <f>Z145/Z146</f>
        <v>-0.60209578275950604</v>
      </c>
    </row>
    <row r="146" spans="1:28">
      <c r="E146" s="44">
        <f>SUM(E142:E145)</f>
        <v>228000</v>
      </c>
      <c r="F146" s="44">
        <f>SUM(F142:F145)</f>
        <v>302000</v>
      </c>
      <c r="H146" s="44">
        <f>SUM(H142:H145)</f>
        <v>322364</v>
      </c>
      <c r="J146" s="133"/>
      <c r="M146" s="123"/>
      <c r="N146" s="44">
        <f>SUM(N142:N145)</f>
        <v>397274</v>
      </c>
      <c r="O146" s="57"/>
      <c r="R146" s="123"/>
      <c r="T146" s="57"/>
      <c r="Z146" s="58">
        <f>SUM(Z142:Z145)</f>
        <v>397274</v>
      </c>
      <c r="AA146" s="57"/>
      <c r="AB146" s="133"/>
    </row>
    <row r="147" spans="1:28">
      <c r="J147" s="133"/>
      <c r="M147" s="123"/>
      <c r="O147" s="57"/>
      <c r="R147" s="123"/>
      <c r="T147" s="57"/>
      <c r="Z147" s="58"/>
      <c r="AA147" s="57"/>
      <c r="AB147" s="133"/>
    </row>
    <row r="148" spans="1:28">
      <c r="A148" s="63" t="s">
        <v>59</v>
      </c>
      <c r="B148" s="43">
        <v>2008</v>
      </c>
      <c r="C148" s="43">
        <v>2013</v>
      </c>
      <c r="D148" s="43" t="s">
        <v>25</v>
      </c>
      <c r="E148" s="44">
        <f>5196000+6348000+726000</f>
        <v>12270000</v>
      </c>
      <c r="F148" s="44">
        <f>ROUND(+E148*1.2,-3)-145000</f>
        <v>14579000</v>
      </c>
      <c r="G148" s="77">
        <f>$G$4</f>
        <v>1.0781052233809316</v>
      </c>
      <c r="H148" s="44">
        <f>ROUND((+F148*G148),0)</f>
        <v>15717696</v>
      </c>
      <c r="J148" s="133">
        <f>H148/H152</f>
        <v>1.1178249229569182</v>
      </c>
      <c r="K148" s="43">
        <f>C148+5</f>
        <v>2018</v>
      </c>
      <c r="L148" s="45">
        <v>0.5</v>
      </c>
      <c r="M148" s="123">
        <f>'2008 Inflation Forecast'!$G$25</f>
        <v>1.2600143869360316</v>
      </c>
      <c r="N148" s="126">
        <f>ROUND((+H148*L148*M148),0)</f>
        <v>9902262</v>
      </c>
      <c r="O148" s="57"/>
      <c r="P148" s="43">
        <f>K148+1</f>
        <v>2019</v>
      </c>
      <c r="Q148" s="128">
        <v>0.5</v>
      </c>
      <c r="R148" s="123">
        <f>'2008 Inflation Forecast'!G26</f>
        <v>1.3028304063927929</v>
      </c>
      <c r="S148" s="116">
        <f>ROUND((+H148*Q148*R148),0)</f>
        <v>10238746</v>
      </c>
      <c r="T148" s="57"/>
      <c r="Z148" s="58">
        <f>+N148+S148</f>
        <v>20141008</v>
      </c>
      <c r="AA148" s="57"/>
      <c r="AB148" s="133">
        <f>Z148/Z152</f>
        <v>1.1623759020947575</v>
      </c>
    </row>
    <row r="149" spans="1:28">
      <c r="D149" s="43" t="s">
        <v>26</v>
      </c>
      <c r="E149" s="44">
        <v>2171000</v>
      </c>
      <c r="F149" s="44">
        <f>ROUND(+E149*1.2,-3)</f>
        <v>2605000</v>
      </c>
      <c r="G149" s="77">
        <f>$G$5</f>
        <v>1.0533799432321751</v>
      </c>
      <c r="H149" s="44">
        <f>ROUND((+F149*G149),0)</f>
        <v>2744055</v>
      </c>
      <c r="J149" s="133">
        <f>H149/H152</f>
        <v>0.19515411603358063</v>
      </c>
      <c r="L149" s="45">
        <v>0.5</v>
      </c>
      <c r="M149" s="123">
        <f>'2008 Inflation Forecast'!$L$25</f>
        <v>1.0915228256884375</v>
      </c>
      <c r="N149" s="126">
        <f>ROUND((+H149*L149*M149),0)</f>
        <v>1497599</v>
      </c>
      <c r="O149" s="57"/>
      <c r="Q149" s="128">
        <v>0.5</v>
      </c>
      <c r="R149" s="123">
        <f>'2008 Inflation Forecast'!L26</f>
        <v>1.1115520784843049</v>
      </c>
      <c r="S149" s="116">
        <f>ROUND((+H149*Q149*R149),0)</f>
        <v>1525080</v>
      </c>
      <c r="T149" s="57"/>
      <c r="Z149" s="58">
        <f>+N149+S149</f>
        <v>3022679</v>
      </c>
      <c r="AA149" s="57"/>
      <c r="AB149" s="133">
        <f>Z149/Z152</f>
        <v>0.17444455755977453</v>
      </c>
    </row>
    <row r="150" spans="1:28">
      <c r="D150" s="43" t="s">
        <v>27</v>
      </c>
      <c r="E150" s="44">
        <v>823000</v>
      </c>
      <c r="F150" s="44">
        <f>ROUND(+E150*1.2,-3)</f>
        <v>988000</v>
      </c>
      <c r="G150" s="77">
        <f>$G$6</f>
        <v>1.0386178421315355</v>
      </c>
      <c r="H150" s="44">
        <f>ROUND((+F150*G150),0)</f>
        <v>1026154</v>
      </c>
      <c r="J150" s="133">
        <f>H150/H152</f>
        <v>7.2978922355536935E-2</v>
      </c>
      <c r="L150" s="45">
        <v>0.5</v>
      </c>
      <c r="M150" s="123">
        <f>'2008 Inflation Forecast'!$P$25</f>
        <v>1.1423534095890364</v>
      </c>
      <c r="N150" s="126">
        <f>ROUND((+H150*L150*M150),0)</f>
        <v>586115</v>
      </c>
      <c r="O150" s="57"/>
      <c r="Q150" s="128">
        <v>0.5</v>
      </c>
      <c r="R150" s="123">
        <f>'2008 Inflation Forecast'!P26</f>
        <v>1.1606314340737247</v>
      </c>
      <c r="S150" s="116">
        <f>ROUND((+H150*Q150*R150),0)</f>
        <v>595493</v>
      </c>
      <c r="T150" s="57"/>
      <c r="Z150" s="58">
        <f>+N150+S150</f>
        <v>1181608</v>
      </c>
      <c r="AA150" s="57"/>
      <c r="AB150" s="133">
        <f>Z150/Z152</f>
        <v>6.8192846401847515E-2</v>
      </c>
    </row>
    <row r="151" spans="1:28">
      <c r="D151" s="43" t="s">
        <v>28</v>
      </c>
      <c r="E151" s="48">
        <v>-5133000</v>
      </c>
      <c r="F151" s="48">
        <f>E151</f>
        <v>-5133000</v>
      </c>
      <c r="G151" s="77">
        <f>$G$7</f>
        <v>1.0572648703422907</v>
      </c>
      <c r="H151" s="48">
        <f>ROUND((+F151*G151),0)</f>
        <v>-5426941</v>
      </c>
      <c r="I151" s="61"/>
      <c r="J151" s="133">
        <f>H151/H152</f>
        <v>-0.38595796134603572</v>
      </c>
      <c r="L151" s="45">
        <v>0.5</v>
      </c>
      <c r="M151" s="123">
        <f>'2008 Inflation Forecast'!$U$25</f>
        <v>1.2730941660277941</v>
      </c>
      <c r="N151" s="127">
        <f>ROUND((+H151*L151*M151),0)</f>
        <v>-3454503</v>
      </c>
      <c r="O151" s="57"/>
      <c r="Q151" s="128">
        <v>0.5</v>
      </c>
      <c r="R151" s="123">
        <f>'2008 Inflation Forecast'!U26</f>
        <v>1.3132052490918358</v>
      </c>
      <c r="S151" s="117">
        <f>ROUND((+H151*Q151*R151),0)</f>
        <v>-3563344</v>
      </c>
      <c r="T151" s="57"/>
      <c r="Z151" s="60">
        <f>+N151+S151</f>
        <v>-7017847</v>
      </c>
      <c r="AA151" s="57"/>
      <c r="AB151" s="133">
        <f>Z151/Z152</f>
        <v>-0.40501330605637947</v>
      </c>
    </row>
    <row r="152" spans="1:28">
      <c r="E152" s="44">
        <f>SUM(E148:E151)</f>
        <v>10131000</v>
      </c>
      <c r="F152" s="44">
        <f>SUM(F148:F151)</f>
        <v>13039000</v>
      </c>
      <c r="H152" s="44">
        <f>SUM(H148:H151)</f>
        <v>14060964</v>
      </c>
      <c r="J152" s="133"/>
      <c r="M152" s="123"/>
      <c r="N152" s="44">
        <f>SUM(N148:N151)</f>
        <v>8531473</v>
      </c>
      <c r="O152" s="57"/>
      <c r="R152" s="123"/>
      <c r="S152" s="44">
        <f>SUM(S148:S151)</f>
        <v>8795975</v>
      </c>
      <c r="T152" s="57"/>
      <c r="Z152" s="58">
        <f>SUM(Z148:Z151)</f>
        <v>17327448</v>
      </c>
      <c r="AA152" s="57"/>
      <c r="AB152" s="133"/>
    </row>
    <row r="153" spans="1:28">
      <c r="J153" s="133"/>
      <c r="M153" s="123"/>
      <c r="O153" s="57"/>
      <c r="R153" s="123"/>
      <c r="T153" s="57"/>
      <c r="Z153" s="58"/>
      <c r="AA153" s="57"/>
      <c r="AB153" s="133"/>
    </row>
    <row r="154" spans="1:28">
      <c r="A154" s="63" t="s">
        <v>60</v>
      </c>
      <c r="B154" s="43">
        <v>2008</v>
      </c>
      <c r="C154" s="43">
        <v>2024</v>
      </c>
      <c r="D154" s="43" t="s">
        <v>25</v>
      </c>
      <c r="E154" s="44">
        <f>559000+41000</f>
        <v>600000</v>
      </c>
      <c r="F154" s="44">
        <f>ROUND(+E154*1.2,-3)-8000</f>
        <v>712000</v>
      </c>
      <c r="G154" s="77">
        <f>$G$4</f>
        <v>1.0781052233809316</v>
      </c>
      <c r="H154" s="44">
        <f>ROUND((+F154*G154),0)</f>
        <v>767611</v>
      </c>
      <c r="J154" s="133">
        <f>H154/H158</f>
        <v>2.7460380490387575</v>
      </c>
      <c r="K154" s="43">
        <f>C154+5</f>
        <v>2029</v>
      </c>
      <c r="L154" s="45">
        <v>1</v>
      </c>
      <c r="M154" s="123">
        <f>'2008 Inflation Forecast'!$G$36</f>
        <v>1.794962821240381</v>
      </c>
      <c r="N154" s="56">
        <f>ROUND((+H154*L154*M154),0)</f>
        <v>1377833</v>
      </c>
      <c r="O154" s="57"/>
      <c r="R154" s="123"/>
      <c r="T154" s="57"/>
      <c r="Z154" s="58">
        <f>+N154+S154</f>
        <v>1377833</v>
      </c>
      <c r="AA154" s="57"/>
      <c r="AB154" s="133">
        <f>Z154/Z158</f>
        <v>3.7223538501854647</v>
      </c>
    </row>
    <row r="155" spans="1:28">
      <c r="D155" s="43" t="s">
        <v>26</v>
      </c>
      <c r="E155" s="44">
        <v>159000</v>
      </c>
      <c r="F155" s="44">
        <f>ROUND(+E155*1.2,-3)</f>
        <v>191000</v>
      </c>
      <c r="G155" s="77">
        <f>$G$5</f>
        <v>1.0533799432321751</v>
      </c>
      <c r="H155" s="44">
        <f>ROUND((+F155*G155),0)</f>
        <v>201196</v>
      </c>
      <c r="J155" s="133">
        <f>H155/H158</f>
        <v>0.71975502085613918</v>
      </c>
      <c r="L155" s="45">
        <v>1</v>
      </c>
      <c r="M155" s="123">
        <f>'2008 Inflation Forecast'!$L$36</f>
        <v>1.3398213401202939</v>
      </c>
      <c r="N155" s="56">
        <f>ROUND((+H155*L155*M155),0)</f>
        <v>269567</v>
      </c>
      <c r="O155" s="57"/>
      <c r="R155" s="123"/>
      <c r="T155" s="57"/>
      <c r="Z155" s="58">
        <f>+N155+S155</f>
        <v>269567</v>
      </c>
      <c r="AA155" s="57"/>
      <c r="AB155" s="133">
        <f>Z155/Z158</f>
        <v>0.72826224973051534</v>
      </c>
    </row>
    <row r="156" spans="1:28">
      <c r="D156" s="43" t="s">
        <v>27</v>
      </c>
      <c r="E156" s="44">
        <v>92000</v>
      </c>
      <c r="F156" s="44">
        <f>ROUND(+E156*1.2,-3)</f>
        <v>110000</v>
      </c>
      <c r="G156" s="77">
        <f>$G$6</f>
        <v>1.0386178421315355</v>
      </c>
      <c r="H156" s="44">
        <f>ROUND((+F156*G156),0)</f>
        <v>114248</v>
      </c>
      <c r="J156" s="133">
        <f>H156/H158</f>
        <v>0.40870877961178248</v>
      </c>
      <c r="L156" s="45">
        <v>1</v>
      </c>
      <c r="M156" s="123">
        <f>'2008 Inflation Forecast'!$P$36</f>
        <v>1.3538173292206064</v>
      </c>
      <c r="N156" s="56">
        <f>ROUND((+H156*L156*M156),0)</f>
        <v>154671</v>
      </c>
      <c r="O156" s="57"/>
      <c r="R156" s="123"/>
      <c r="T156" s="57"/>
      <c r="Z156" s="58">
        <f>+N156+S156</f>
        <v>154671</v>
      </c>
      <c r="AA156" s="57"/>
      <c r="AB156" s="133">
        <f>Z156/Z158</f>
        <v>0.41785919800297716</v>
      </c>
    </row>
    <row r="157" spans="1:28">
      <c r="D157" s="43" t="s">
        <v>28</v>
      </c>
      <c r="E157" s="48">
        <v>-760000</v>
      </c>
      <c r="F157" s="48">
        <f>E157</f>
        <v>-760000</v>
      </c>
      <c r="G157" s="77">
        <f>$G$7</f>
        <v>1.0572648703422907</v>
      </c>
      <c r="H157" s="48">
        <f>ROUND((+F157*G157),0)</f>
        <v>-803521</v>
      </c>
      <c r="I157" s="61"/>
      <c r="J157" s="133">
        <f>H157/H158</f>
        <v>-2.8745018495066788</v>
      </c>
      <c r="L157" s="45">
        <v>1</v>
      </c>
      <c r="M157" s="123">
        <f>'2008 Inflation Forecast'!$U$36</f>
        <v>1.782056767430886</v>
      </c>
      <c r="N157" s="59">
        <f>ROUND((+H157*L157*M157),0)</f>
        <v>-1431920</v>
      </c>
      <c r="O157" s="57"/>
      <c r="R157" s="123"/>
      <c r="T157" s="57"/>
      <c r="Z157" s="60">
        <f>+N157+S157</f>
        <v>-1431920</v>
      </c>
      <c r="AA157" s="57"/>
      <c r="AB157" s="133">
        <f>Z157/Z158</f>
        <v>-3.8684752979189576</v>
      </c>
    </row>
    <row r="158" spans="1:28">
      <c r="E158" s="44">
        <f>SUM(E154:E157)</f>
        <v>91000</v>
      </c>
      <c r="F158" s="44">
        <f>SUM(F154:F157)</f>
        <v>253000</v>
      </c>
      <c r="H158" s="44">
        <f>SUM(H154:H157)</f>
        <v>279534</v>
      </c>
      <c r="J158" s="133"/>
      <c r="M158" s="123"/>
      <c r="N158" s="44">
        <f>SUM(N154:N157)</f>
        <v>370151</v>
      </c>
      <c r="O158" s="57"/>
      <c r="R158" s="123"/>
      <c r="T158" s="57"/>
      <c r="Z158" s="58">
        <f>SUM(Z154:Z157)</f>
        <v>370151</v>
      </c>
      <c r="AA158" s="57"/>
      <c r="AB158" s="133"/>
    </row>
    <row r="159" spans="1:28">
      <c r="J159" s="133"/>
      <c r="M159" s="123"/>
      <c r="O159" s="57"/>
      <c r="R159" s="123"/>
      <c r="T159" s="57"/>
      <c r="Z159" s="58"/>
      <c r="AA159" s="57"/>
      <c r="AB159" s="133"/>
    </row>
    <row r="160" spans="1:28" ht="25.5">
      <c r="A160" s="55" t="s">
        <v>10</v>
      </c>
      <c r="B160" s="43">
        <v>2008</v>
      </c>
      <c r="C160" s="43">
        <v>2038</v>
      </c>
      <c r="D160" s="43" t="s">
        <v>25</v>
      </c>
      <c r="E160" s="44">
        <f>1600000+96000</f>
        <v>1696000</v>
      </c>
      <c r="F160" s="44">
        <f>ROUND(+E160*1.2,-3)-20000</f>
        <v>2015000</v>
      </c>
      <c r="G160" s="77">
        <f>$G$4</f>
        <v>1.0781052233809316</v>
      </c>
      <c r="H160" s="44">
        <f>ROUND((+F160*G160),0)</f>
        <v>2172382</v>
      </c>
      <c r="J160" s="133">
        <f>H160/H164</f>
        <v>5.5710387698683395</v>
      </c>
      <c r="K160" s="43">
        <f>C160+5</f>
        <v>2043</v>
      </c>
      <c r="L160" s="45">
        <v>1</v>
      </c>
      <c r="M160" s="123">
        <f>'2008 Inflation Forecast'!$G$50</f>
        <v>2.545886326465288</v>
      </c>
      <c r="N160" s="56">
        <f>ROUND((+H160*L160*M160),0)</f>
        <v>5530638</v>
      </c>
      <c r="O160" s="57"/>
      <c r="R160" s="123"/>
      <c r="T160" s="57"/>
      <c r="Z160" s="58">
        <f>+N160+S160</f>
        <v>5530638</v>
      </c>
      <c r="AA160" s="57"/>
      <c r="AB160" s="133">
        <f>Z160/Z164</f>
        <v>21.078090461454028</v>
      </c>
    </row>
    <row r="161" spans="1:28">
      <c r="D161" s="43" t="s">
        <v>26</v>
      </c>
      <c r="E161" s="44">
        <v>294000</v>
      </c>
      <c r="F161" s="44">
        <f>ROUND(+E161*1.2,-3)</f>
        <v>353000</v>
      </c>
      <c r="G161" s="77">
        <f>$G$5</f>
        <v>1.0533799432321751</v>
      </c>
      <c r="H161" s="44">
        <f>ROUND((+F161*G161),0)</f>
        <v>371843</v>
      </c>
      <c r="J161" s="133">
        <f>H161/H164</f>
        <v>0.95358540500895006</v>
      </c>
      <c r="L161" s="45">
        <v>1</v>
      </c>
      <c r="M161" s="123">
        <f>'2008 Inflation Forecast'!$L$50</f>
        <v>1.7283626500583407</v>
      </c>
      <c r="N161" s="56">
        <f>ROUND((+H161*L161*M161),0)</f>
        <v>642680</v>
      </c>
      <c r="O161" s="57"/>
      <c r="R161" s="123"/>
      <c r="T161" s="57"/>
      <c r="Z161" s="58">
        <f>+N161+S161</f>
        <v>642680</v>
      </c>
      <c r="AA161" s="57"/>
      <c r="AB161" s="133">
        <f>Z161/Z164</f>
        <v>2.4493498178270348</v>
      </c>
    </row>
    <row r="162" spans="1:28">
      <c r="D162" s="43" t="s">
        <v>27</v>
      </c>
      <c r="E162" s="44">
        <v>28000</v>
      </c>
      <c r="F162" s="44">
        <f>ROUND(+E162*1.2,-3)</f>
        <v>34000</v>
      </c>
      <c r="G162" s="77">
        <f>$G$6</f>
        <v>1.0386178421315355</v>
      </c>
      <c r="H162" s="44">
        <f>ROUND((+F162*G162),0)</f>
        <v>35313</v>
      </c>
      <c r="J162" s="133">
        <f>H162/H164</f>
        <v>9.0559621687327854E-2</v>
      </c>
      <c r="L162" s="45">
        <v>1</v>
      </c>
      <c r="M162" s="123">
        <f>'2008 Inflation Forecast'!$P$50</f>
        <v>1.64327625780131</v>
      </c>
      <c r="N162" s="56">
        <f>ROUND((+H162*L162*M162),0)</f>
        <v>58029</v>
      </c>
      <c r="O162" s="57"/>
      <c r="R162" s="123"/>
      <c r="T162" s="57"/>
      <c r="Z162" s="58">
        <f>+N162+S162</f>
        <v>58029</v>
      </c>
      <c r="AA162" s="57"/>
      <c r="AB162" s="133">
        <f>Z162/Z164</f>
        <v>0.22115721755568091</v>
      </c>
    </row>
    <row r="163" spans="1:28">
      <c r="D163" s="43" t="s">
        <v>28</v>
      </c>
      <c r="E163" s="48">
        <v>-2071000</v>
      </c>
      <c r="F163" s="48">
        <f>E163</f>
        <v>-2071000</v>
      </c>
      <c r="G163" s="77">
        <f>$G$7</f>
        <v>1.0572648703422907</v>
      </c>
      <c r="H163" s="48">
        <f>ROUND((+F163*G163),0)</f>
        <v>-2189596</v>
      </c>
      <c r="I163" s="61"/>
      <c r="J163" s="133">
        <f>H163/H164</f>
        <v>-5.615183796564617</v>
      </c>
      <c r="L163" s="45">
        <v>1</v>
      </c>
      <c r="M163" s="123">
        <f>'2008 Inflation Forecast'!$U$50</f>
        <v>2.7260549808162287</v>
      </c>
      <c r="N163" s="59">
        <f>ROUND((+H163*L163*M163),0)</f>
        <v>-5968959</v>
      </c>
      <c r="O163" s="57"/>
      <c r="R163" s="123"/>
      <c r="T163" s="57"/>
      <c r="Z163" s="60">
        <f>+N163+S163</f>
        <v>-5968959</v>
      </c>
      <c r="AA163" s="57"/>
      <c r="AB163" s="133">
        <f>Z163/Z164</f>
        <v>-22.748597496836744</v>
      </c>
    </row>
    <row r="164" spans="1:28">
      <c r="E164" s="44">
        <f>SUM(E160:E163)</f>
        <v>-53000</v>
      </c>
      <c r="F164" s="44">
        <f>SUM(F160:F163)</f>
        <v>331000</v>
      </c>
      <c r="H164" s="44">
        <f>SUM(H160:H163)</f>
        <v>389942</v>
      </c>
      <c r="J164" s="133"/>
      <c r="M164" s="123"/>
      <c r="N164" s="44">
        <f>SUM(N160:N163)</f>
        <v>262388</v>
      </c>
      <c r="O164" s="57"/>
      <c r="R164" s="123"/>
      <c r="T164" s="57"/>
      <c r="Z164" s="58">
        <f>SUM(Z160:Z163)</f>
        <v>262388</v>
      </c>
      <c r="AA164" s="57"/>
      <c r="AB164" s="133"/>
    </row>
    <row r="165" spans="1:28">
      <c r="J165" s="133"/>
      <c r="M165" s="123"/>
      <c r="O165" s="57"/>
      <c r="R165" s="123"/>
      <c r="T165" s="57"/>
      <c r="Z165" s="58"/>
      <c r="AA165" s="57"/>
      <c r="AB165" s="133"/>
    </row>
    <row r="166" spans="1:28" ht="25.5">
      <c r="A166" s="55" t="s">
        <v>85</v>
      </c>
      <c r="B166" s="43">
        <v>2008</v>
      </c>
      <c r="C166" s="43">
        <v>2016</v>
      </c>
      <c r="D166" s="43" t="s">
        <v>25</v>
      </c>
      <c r="E166" s="44">
        <f>156000+10000</f>
        <v>166000</v>
      </c>
      <c r="F166" s="44">
        <f>ROUND(+E166*1.2,-3)-1000</f>
        <v>198000</v>
      </c>
      <c r="G166" s="77">
        <f>$G$4</f>
        <v>1.0781052233809316</v>
      </c>
      <c r="H166" s="44">
        <f>ROUND((+F166*G166),0)</f>
        <v>213465</v>
      </c>
      <c r="J166" s="133">
        <f>H166/H170</f>
        <v>8.8780984861088008</v>
      </c>
      <c r="K166" s="43">
        <f>C166+5</f>
        <v>2021</v>
      </c>
      <c r="L166" s="45">
        <v>1</v>
      </c>
      <c r="M166" s="123">
        <f>'2008 Inflation Forecast'!$G$28</f>
        <v>1.3922728319436508</v>
      </c>
      <c r="N166" s="116">
        <f>ROUND((+H166*L166*M166),0)</f>
        <v>297202</v>
      </c>
      <c r="O166" s="57"/>
      <c r="R166" s="123"/>
      <c r="T166" s="57"/>
      <c r="Z166" s="58">
        <f>+N166+S166</f>
        <v>297202</v>
      </c>
      <c r="AA166" s="57"/>
      <c r="AB166" s="133">
        <f>Z166/Z170</f>
        <v>13.903536676646707</v>
      </c>
    </row>
    <row r="167" spans="1:28">
      <c r="D167" s="43" t="s">
        <v>26</v>
      </c>
      <c r="E167" s="44">
        <f>37000</f>
        <v>37000</v>
      </c>
      <c r="F167" s="44">
        <f>ROUND(+E167*1.2,-3)</f>
        <v>44000</v>
      </c>
      <c r="G167" s="77">
        <f>$G$5</f>
        <v>1.0533799432321751</v>
      </c>
      <c r="H167" s="44">
        <f>ROUND((+F167*G167),0)</f>
        <v>46349</v>
      </c>
      <c r="J167" s="133">
        <f>H167/H170</f>
        <v>1.9276742638496092</v>
      </c>
      <c r="L167" s="45">
        <v>1</v>
      </c>
      <c r="M167" s="123">
        <f>'2008 Inflation Forecast'!$L$28</f>
        <v>1.1529600904808888</v>
      </c>
      <c r="N167" s="116">
        <f>ROUND((+H167*L167*M167),0)</f>
        <v>53439</v>
      </c>
      <c r="O167" s="57"/>
      <c r="R167" s="123"/>
      <c r="T167" s="57"/>
      <c r="Z167" s="58">
        <f>+N167+S167</f>
        <v>53439</v>
      </c>
      <c r="AA167" s="57"/>
      <c r="AB167" s="133">
        <f>Z167/Z170</f>
        <v>2.4999532185628741</v>
      </c>
    </row>
    <row r="168" spans="1:28">
      <c r="D168" s="43" t="s">
        <v>27</v>
      </c>
      <c r="E168" s="44">
        <v>0</v>
      </c>
      <c r="F168" s="44">
        <f>ROUND(+E168*1.2,-3)</f>
        <v>0</v>
      </c>
      <c r="G168" s="77">
        <f>$G$6</f>
        <v>1.0386178421315355</v>
      </c>
      <c r="H168" s="44">
        <f>ROUND((+F168*G168),0)</f>
        <v>0</v>
      </c>
      <c r="J168" s="133">
        <f>H168/H170</f>
        <v>0</v>
      </c>
      <c r="L168" s="45">
        <v>1</v>
      </c>
      <c r="M168" s="123">
        <f>'2008 Inflation Forecast'!$P$28</f>
        <v>1.1982064412947775</v>
      </c>
      <c r="N168" s="116">
        <f>ROUND((+H168*L168*M168),0)</f>
        <v>0</v>
      </c>
      <c r="O168" s="57"/>
      <c r="R168" s="123"/>
      <c r="T168" s="57"/>
      <c r="Z168" s="58">
        <f>+N168+S168</f>
        <v>0</v>
      </c>
      <c r="AA168" s="57"/>
      <c r="AB168" s="133">
        <f>Z168/Z170</f>
        <v>0</v>
      </c>
    </row>
    <row r="169" spans="1:28">
      <c r="D169" s="43" t="s">
        <v>28</v>
      </c>
      <c r="E169" s="48">
        <v>-223000</v>
      </c>
      <c r="F169" s="48">
        <f>E169</f>
        <v>-223000</v>
      </c>
      <c r="G169" s="77">
        <f>$G$7</f>
        <v>1.0572648703422907</v>
      </c>
      <c r="H169" s="48">
        <f>ROUND((+F169*G169),0)</f>
        <v>-235770</v>
      </c>
      <c r="I169" s="61"/>
      <c r="J169" s="133">
        <f>H169/H170</f>
        <v>-9.8057727499584093</v>
      </c>
      <c r="L169" s="45">
        <v>1</v>
      </c>
      <c r="M169" s="123">
        <f>'2008 Inflation Forecast'!$U$28</f>
        <v>1.396550502140357</v>
      </c>
      <c r="N169" s="117">
        <f>ROUND((+H169*L169*M169),0)</f>
        <v>-329265</v>
      </c>
      <c r="O169" s="57"/>
      <c r="R169" s="123"/>
      <c r="T169" s="57"/>
      <c r="Z169" s="60">
        <f>+N169+S169</f>
        <v>-329265</v>
      </c>
      <c r="AA169" s="57"/>
      <c r="AB169" s="133">
        <f>Z169/Z170</f>
        <v>-15.403489895209582</v>
      </c>
    </row>
    <row r="170" spans="1:28">
      <c r="E170" s="44">
        <f>SUM(E166:E169)</f>
        <v>-20000</v>
      </c>
      <c r="F170" s="44">
        <f>SUM(F166:F169)</f>
        <v>19000</v>
      </c>
      <c r="H170" s="44">
        <f>SUM(H166:H169)</f>
        <v>24044</v>
      </c>
      <c r="J170" s="133"/>
      <c r="M170" s="123"/>
      <c r="N170" s="44">
        <f>SUM(N166:N169)</f>
        <v>21376</v>
      </c>
      <c r="O170" s="57"/>
      <c r="R170" s="123"/>
      <c r="T170" s="57"/>
      <c r="Z170" s="58">
        <f>SUM(Z166:Z169)</f>
        <v>21376</v>
      </c>
      <c r="AA170" s="57"/>
      <c r="AB170" s="133"/>
    </row>
    <row r="171" spans="1:28">
      <c r="J171" s="133"/>
      <c r="M171" s="123"/>
      <c r="O171" s="57"/>
      <c r="R171" s="123"/>
      <c r="T171" s="57"/>
      <c r="Z171" s="58"/>
      <c r="AA171" s="57"/>
      <c r="AB171" s="133"/>
    </row>
    <row r="172" spans="1:28" ht="25.5">
      <c r="A172" s="55" t="s">
        <v>86</v>
      </c>
      <c r="B172" s="43">
        <v>2008</v>
      </c>
      <c r="C172" s="43">
        <v>2023</v>
      </c>
      <c r="D172" s="43" t="s">
        <v>25</v>
      </c>
      <c r="E172" s="44">
        <f>804000+55000</f>
        <v>859000</v>
      </c>
      <c r="F172" s="44">
        <f>ROUND(+E172*1.2,-3)-12000</f>
        <v>1019000</v>
      </c>
      <c r="G172" s="77">
        <f>$G$4</f>
        <v>1.0781052233809316</v>
      </c>
      <c r="H172" s="44">
        <f>ROUND((+F172*G172),0)</f>
        <v>1098589</v>
      </c>
      <c r="J172" s="133">
        <f>H172/H176</f>
        <v>2.5421179900730064</v>
      </c>
      <c r="K172" s="43">
        <f>C172+5</f>
        <v>2028</v>
      </c>
      <c r="L172" s="115">
        <v>1</v>
      </c>
      <c r="M172" s="123">
        <f>'2008 Inflation Forecast'!$G$35</f>
        <v>1.7424803367908925</v>
      </c>
      <c r="N172" s="116">
        <f>ROUND((+H172*L172*M172),0)</f>
        <v>1914270</v>
      </c>
      <c r="O172" s="57"/>
      <c r="R172" s="123"/>
      <c r="T172" s="57"/>
      <c r="Z172" s="58">
        <f>+N172+S172</f>
        <v>1914270</v>
      </c>
      <c r="AA172" s="57"/>
      <c r="AB172" s="133">
        <f>Z172/Z176</f>
        <v>3.1732194185572342</v>
      </c>
    </row>
    <row r="173" spans="1:28">
      <c r="D173" s="43" t="s">
        <v>26</v>
      </c>
      <c r="E173" s="44">
        <v>303000</v>
      </c>
      <c r="F173" s="44">
        <f>ROUND(+E173*1.2,-3)</f>
        <v>364000</v>
      </c>
      <c r="G173" s="77">
        <f>$G$5</f>
        <v>1.0533799432321751</v>
      </c>
      <c r="H173" s="44">
        <f>ROUND((+F173*G173),0)</f>
        <v>383430</v>
      </c>
      <c r="J173" s="133">
        <f>H173/H176</f>
        <v>0.88725110203514945</v>
      </c>
      <c r="L173" s="115">
        <v>1</v>
      </c>
      <c r="M173" s="123">
        <f>'2008 Inflation Forecast'!$L$35</f>
        <v>1.3152952058295835</v>
      </c>
      <c r="N173" s="116">
        <f>ROUND((+H173*L173*M173),0)</f>
        <v>504324</v>
      </c>
      <c r="O173" s="57"/>
      <c r="R173" s="123"/>
      <c r="T173" s="57"/>
      <c r="Z173" s="58">
        <f>+N173+S173</f>
        <v>504324</v>
      </c>
      <c r="AA173" s="57"/>
      <c r="AB173" s="133">
        <f>Z173/Z176</f>
        <v>0.83600051719164936</v>
      </c>
    </row>
    <row r="174" spans="1:28">
      <c r="D174" s="43" t="s">
        <v>27</v>
      </c>
      <c r="E174" s="44">
        <v>0</v>
      </c>
      <c r="F174" s="44">
        <f>ROUND(+E174*1.2,-3)</f>
        <v>0</v>
      </c>
      <c r="G174" s="77">
        <f>$G$6</f>
        <v>1.0386178421315355</v>
      </c>
      <c r="H174" s="44">
        <f>ROUND((+F174*G174),0)</f>
        <v>0</v>
      </c>
      <c r="J174" s="133">
        <f>H174/H176</f>
        <v>0</v>
      </c>
      <c r="L174" s="115">
        <v>1</v>
      </c>
      <c r="M174" s="123">
        <f>'2008 Inflation Forecast'!$P$35</f>
        <v>1.3341118807139538</v>
      </c>
      <c r="N174" s="116">
        <f>ROUND((+H174*L174*M174),0)</f>
        <v>0</v>
      </c>
      <c r="O174" s="57"/>
      <c r="R174" s="123"/>
      <c r="T174" s="57"/>
      <c r="Z174" s="58">
        <f>+N174+S174</f>
        <v>0</v>
      </c>
      <c r="AA174" s="57"/>
      <c r="AB174" s="133">
        <f>Z174/Z176</f>
        <v>0</v>
      </c>
    </row>
    <row r="175" spans="1:28">
      <c r="D175" s="43" t="s">
        <v>28</v>
      </c>
      <c r="E175" s="48">
        <v>-993000</v>
      </c>
      <c r="F175" s="48">
        <f>E175</f>
        <v>-993000</v>
      </c>
      <c r="G175" s="77">
        <f>$G$7</f>
        <v>1.0572648703422907</v>
      </c>
      <c r="H175" s="48">
        <f>ROUND((+F175*G175),0)</f>
        <v>-1049864</v>
      </c>
      <c r="I175" s="61"/>
      <c r="J175" s="133">
        <f>H175/H176</f>
        <v>-2.4293690921081557</v>
      </c>
      <c r="L175" s="115">
        <v>1</v>
      </c>
      <c r="M175" s="123">
        <f>'2008 Inflation Forecast'!$U$35</f>
        <v>1.7291157647947972</v>
      </c>
      <c r="N175" s="117">
        <f>ROUND((+H175*L175*M175),0)</f>
        <v>-1815336</v>
      </c>
      <c r="O175" s="57"/>
      <c r="R175" s="123"/>
      <c r="T175" s="57"/>
      <c r="Z175" s="60">
        <f>+N175+S175</f>
        <v>-1815336</v>
      </c>
      <c r="AA175" s="57"/>
      <c r="AB175" s="133">
        <f>Z175/Z176</f>
        <v>-3.0092199357488836</v>
      </c>
    </row>
    <row r="176" spans="1:28">
      <c r="E176" s="44">
        <f>SUM(E172:E175)</f>
        <v>169000</v>
      </c>
      <c r="F176" s="44">
        <f>SUM(F172:F175)</f>
        <v>390000</v>
      </c>
      <c r="H176" s="44">
        <f>SUM(H172:H175)</f>
        <v>432155</v>
      </c>
      <c r="J176" s="133"/>
      <c r="L176" s="115"/>
      <c r="M176" s="123"/>
      <c r="N176" s="44">
        <f>SUM(N172:N175)</f>
        <v>603258</v>
      </c>
      <c r="O176" s="57"/>
      <c r="R176" s="123"/>
      <c r="T176" s="57"/>
      <c r="Z176" s="58">
        <f>SUM(Z172:Z175)</f>
        <v>603258</v>
      </c>
      <c r="AA176" s="57"/>
      <c r="AB176" s="133"/>
    </row>
    <row r="177" spans="1:28">
      <c r="J177" s="133"/>
      <c r="M177" s="123"/>
      <c r="O177" s="57"/>
      <c r="R177" s="123"/>
      <c r="T177" s="57"/>
      <c r="Z177" s="58"/>
      <c r="AA177" s="57"/>
      <c r="AB177" s="133"/>
    </row>
    <row r="178" spans="1:28" ht="25.5">
      <c r="A178" s="55" t="s">
        <v>13</v>
      </c>
      <c r="B178" s="43">
        <v>2008</v>
      </c>
      <c r="C178" s="43">
        <v>2033</v>
      </c>
      <c r="D178" s="43" t="s">
        <v>25</v>
      </c>
      <c r="E178" s="44">
        <f>538000+39000</f>
        <v>577000</v>
      </c>
      <c r="F178" s="44">
        <f>ROUND(+E178*1.2,-3)-8000</f>
        <v>684000</v>
      </c>
      <c r="G178" s="77">
        <f>$G$4</f>
        <v>1.0781052233809316</v>
      </c>
      <c r="H178" s="44">
        <f>ROUND((+F178*G178),0)</f>
        <v>737424</v>
      </c>
      <c r="J178" s="133">
        <f>H178/H182</f>
        <v>2.4461428230236448</v>
      </c>
      <c r="K178" s="43">
        <f>C178+5</f>
        <v>2038</v>
      </c>
      <c r="L178" s="45">
        <v>1</v>
      </c>
      <c r="M178" s="123">
        <f>'2008 Inflation Forecast'!$G$45</f>
        <v>2.2603268668838172</v>
      </c>
      <c r="N178" s="116">
        <f>ROUND((+H178*L178*M178),0)</f>
        <v>1666819</v>
      </c>
      <c r="O178" s="57"/>
      <c r="R178" s="123"/>
      <c r="T178" s="57"/>
      <c r="Z178" s="58">
        <f>+N178+S178</f>
        <v>1666819</v>
      </c>
      <c r="AA178" s="57"/>
      <c r="AB178" s="133">
        <f>Z178/Z182</f>
        <v>4.0965962853821409</v>
      </c>
    </row>
    <row r="179" spans="1:28">
      <c r="D179" s="43" t="s">
        <v>26</v>
      </c>
      <c r="E179" s="44">
        <v>233000</v>
      </c>
      <c r="F179" s="44">
        <f>ROUND(+E179*1.2,-3)</f>
        <v>280000</v>
      </c>
      <c r="G179" s="77">
        <f>$G$5</f>
        <v>1.0533799432321751</v>
      </c>
      <c r="H179" s="44">
        <f>ROUND((+F179*G179),0)</f>
        <v>294946</v>
      </c>
      <c r="J179" s="133">
        <f>H179/H182</f>
        <v>0.97837884457182289</v>
      </c>
      <c r="L179" s="45">
        <v>1</v>
      </c>
      <c r="M179" s="123">
        <f>'2008 Inflation Forecast'!$L$45</f>
        <v>1.5798413036382828</v>
      </c>
      <c r="N179" s="116">
        <f>ROUND((+H179*L179*M179),0)</f>
        <v>465968</v>
      </c>
      <c r="O179" s="57"/>
      <c r="R179" s="123"/>
      <c r="T179" s="57"/>
      <c r="Z179" s="58">
        <f>+N179+S179</f>
        <v>465968</v>
      </c>
      <c r="AA179" s="57"/>
      <c r="AB179" s="133">
        <f>Z179/Z182</f>
        <v>1.1452249931797907</v>
      </c>
    </row>
    <row r="180" spans="1:28">
      <c r="D180" s="43" t="s">
        <v>27</v>
      </c>
      <c r="E180" s="44">
        <v>15000</v>
      </c>
      <c r="F180" s="44">
        <f>ROUND(+E180*1.2,-3)</f>
        <v>18000</v>
      </c>
      <c r="G180" s="77">
        <f>$G$6</f>
        <v>1.0386178421315355</v>
      </c>
      <c r="H180" s="44">
        <f>ROUND((+F180*G180),0)</f>
        <v>18695</v>
      </c>
      <c r="J180" s="133">
        <f>H180/H182</f>
        <v>6.20140381604437E-2</v>
      </c>
      <c r="L180" s="45">
        <v>1</v>
      </c>
      <c r="M180" s="123">
        <f>'2008 Inflation Forecast'!$P$45</f>
        <v>1.5373347695755144</v>
      </c>
      <c r="N180" s="116">
        <f>ROUND((+H180*L180*M180),0)</f>
        <v>28740</v>
      </c>
      <c r="O180" s="57"/>
      <c r="R180" s="123"/>
      <c r="T180" s="57"/>
      <c r="Z180" s="58">
        <f>+N180+S180</f>
        <v>28740</v>
      </c>
      <c r="AA180" s="57"/>
      <c r="AB180" s="133">
        <f>Z180/Z182</f>
        <v>7.063525028325375E-2</v>
      </c>
    </row>
    <row r="181" spans="1:28">
      <c r="D181" s="43" t="s">
        <v>28</v>
      </c>
      <c r="E181" s="48">
        <v>-709000</v>
      </c>
      <c r="F181" s="48">
        <f>E181</f>
        <v>-709000</v>
      </c>
      <c r="G181" s="77">
        <f>$G$7</f>
        <v>1.0572648703422907</v>
      </c>
      <c r="H181" s="48">
        <f>ROUND((+F181*G181),0)</f>
        <v>-749601</v>
      </c>
      <c r="I181" s="61"/>
      <c r="J181" s="133">
        <f>H181/H182</f>
        <v>-2.486535705755911</v>
      </c>
      <c r="L181" s="45">
        <v>1</v>
      </c>
      <c r="M181" s="123">
        <f>'2008 Inflation Forecast'!$U$45</f>
        <v>2.3407764792435999</v>
      </c>
      <c r="N181" s="117">
        <f>ROUND((+H181*L181*M181),0)</f>
        <v>-1754648</v>
      </c>
      <c r="O181" s="57"/>
      <c r="R181" s="123"/>
      <c r="T181" s="57"/>
      <c r="Z181" s="60">
        <f>+N181+S181</f>
        <v>-1754648</v>
      </c>
      <c r="AA181" s="57"/>
      <c r="AB181" s="133">
        <f>Z181/Z182</f>
        <v>-4.3124565288451846</v>
      </c>
    </row>
    <row r="182" spans="1:28">
      <c r="E182" s="44">
        <f>SUM(E178:E181)</f>
        <v>116000</v>
      </c>
      <c r="F182" s="44">
        <f>SUM(F178:F181)</f>
        <v>273000</v>
      </c>
      <c r="H182" s="44">
        <f>SUM(H178:H181)</f>
        <v>301464</v>
      </c>
      <c r="J182" s="133"/>
      <c r="N182" s="44">
        <f>SUM(N178:N181)</f>
        <v>406879</v>
      </c>
      <c r="O182" s="57"/>
      <c r="R182" s="123"/>
      <c r="T182" s="57"/>
      <c r="Z182" s="58">
        <f>SUM(Z178:Z181)</f>
        <v>406879</v>
      </c>
      <c r="AA182" s="57"/>
      <c r="AB182" s="133"/>
    </row>
    <row r="183" spans="1:28">
      <c r="J183" s="133"/>
      <c r="O183" s="57"/>
      <c r="R183" s="123"/>
      <c r="T183" s="57"/>
      <c r="Z183" s="58"/>
      <c r="AA183" s="57"/>
      <c r="AB183" s="133"/>
    </row>
    <row r="184" spans="1:28">
      <c r="J184" s="133"/>
      <c r="O184" s="57"/>
      <c r="R184" s="123"/>
      <c r="T184" s="57"/>
      <c r="Z184" s="58"/>
      <c r="AA184" s="57"/>
      <c r="AB184" s="133"/>
    </row>
    <row r="185" spans="1:28" s="101" customFormat="1">
      <c r="A185" s="100"/>
      <c r="E185" s="102">
        <f>E8+E14+E20+E32+E44+E50+E56+E62+E68+E74+E80+E86+E92+E98+E110+E122+E128+E134+E140+E146+E152+E158+E164+E170+E176+E182+E26+E104+E116+E38</f>
        <v>103059000</v>
      </c>
      <c r="F185" s="102">
        <f>F8+F14+F20+F32+F44+F50+F56+F62+F68+F74+F80+F86+F92+F98+F110+F122+F128+F134+F140+F146+F152+F158+F164+F170+F176+F182+F26+F104+F116+F38</f>
        <v>150023000</v>
      </c>
      <c r="G185" s="102"/>
      <c r="H185" s="102">
        <f>H8+H14+H20+H32+H44+H50+H56+H62+H68+H74+H80+H86+H92+H98+H110+H122+H128+H134+H140+H146+H152+H158+H164+H170+H176+H182+H26+H104+H116+H38</f>
        <v>161330653</v>
      </c>
      <c r="I185" s="102"/>
      <c r="J185" s="134"/>
      <c r="K185" s="102"/>
      <c r="L185" s="102"/>
      <c r="M185" s="102"/>
      <c r="N185" s="102">
        <f>N8+N14+N20+N32+N44+N50+N56+N62+N68+N74+N80+N86+N92+N98+N110+N122+N128+N134+N140+N146+N152+N158+N164+N170+N176+N182+N26+N104+N116+N38</f>
        <v>147857155</v>
      </c>
      <c r="O185" s="103"/>
      <c r="P185" s="102"/>
      <c r="Q185" s="102"/>
      <c r="R185" s="102"/>
      <c r="S185" s="102">
        <f>S8+S14+S20+S32+S44+S50+S56+S62+S68+S74+S80+S86+S92+S98+S110+S122+S128+S134+S140+S146+S152+S158+S164+S170+S176+S182+S26+S104+S116+S38</f>
        <v>71795152</v>
      </c>
      <c r="T185" s="103"/>
      <c r="U185" s="102" t="e">
        <f>+#REF!+#REF!+U182+U146+#REF!+#REF!+#REF!+#REF!+U80+U44+#REF!+U152+#REF!+U122+U92+#REF!+U170+U164+#REF!+U14+U98+U32+#REF!+U20+U8+U62+U56+U74+U68+U50+#REF!</f>
        <v>#REF!</v>
      </c>
      <c r="V185" s="102" t="e">
        <f>+#REF!+#REF!+V182+V146+#REF!+#REF!+#REF!+#REF!+V80+V44+#REF!+V152+#REF!+V122+V92+#REF!+V170+V164+#REF!+V14+V98+V32+#REF!+V20+V8+V62+V56+V74+V68+V50+#REF!</f>
        <v>#REF!</v>
      </c>
      <c r="W185" s="102" t="e">
        <f>+#REF!+#REF!+W182+W146+#REF!+#REF!+#REF!+#REF!+W80+W44+#REF!+W152+#REF!+W122+W92+#REF!+W170+W164+#REF!+W14+W98+W32+#REF!+W20+W8+W62+W56+W74+W68+W50+#REF!</f>
        <v>#REF!</v>
      </c>
      <c r="X185" s="102" t="e">
        <f>+#REF!+#REF!+X182+X146+#REF!+#REF!+#REF!+#REF!+X80+X44+#REF!+X152+#REF!+X122+X92+#REF!+X170+X164+#REF!+X14+X98+X32+#REF!+X20+X8+X62+X56+X74+X68+X50+#REF!</f>
        <v>#REF!</v>
      </c>
      <c r="Y185" s="102" t="e">
        <f>+#REF!+#REF!+Y182+Y146+#REF!+#REF!+#REF!+#REF!+Y80+Y44+#REF!+Y152+#REF!+Y122+Y92+#REF!+Y170+Y164+#REF!+Y14+Y98+Y32+#REF!+Y20+Y8+Y62+Y56+Y74+Y68+Y50+#REF!</f>
        <v>#REF!</v>
      </c>
      <c r="Z185" s="102">
        <f>Z8+Z14+Z20+Z32+Z44+Z50+Z56+Z62+Z68+Z74+Z80+Z86+Z92+Z98+Z110+Z122+Z128+Z134+Z140+Z146+Z152+Z158+Z164+Z170+Z176+Z182+Z26+Z104+Z116+Z38</f>
        <v>219652307</v>
      </c>
      <c r="AA185" s="103"/>
      <c r="AB185" s="134"/>
    </row>
    <row r="186" spans="1:28">
      <c r="Z186" s="58"/>
    </row>
    <row r="187" spans="1:28">
      <c r="Z187" s="58"/>
    </row>
    <row r="188" spans="1:28">
      <c r="Z188" s="58"/>
    </row>
    <row r="189" spans="1:28">
      <c r="Z189" s="58"/>
    </row>
    <row r="190" spans="1:28">
      <c r="Z190" s="58"/>
    </row>
    <row r="191" spans="1:28">
      <c r="Z191" s="58"/>
    </row>
    <row r="192" spans="1:28">
      <c r="Z192" s="58"/>
    </row>
    <row r="193" spans="26:26">
      <c r="Z193" s="58"/>
    </row>
    <row r="194" spans="26:26">
      <c r="Z194" s="58"/>
    </row>
    <row r="195" spans="26:26">
      <c r="Z195" s="58"/>
    </row>
    <row r="196" spans="26:26">
      <c r="Z196" s="58"/>
    </row>
    <row r="197" spans="26:26">
      <c r="Z197" s="58"/>
    </row>
    <row r="198" spans="26:26">
      <c r="Z198" s="58"/>
    </row>
    <row r="199" spans="26:26">
      <c r="Z199" s="58"/>
    </row>
    <row r="200" spans="26:26">
      <c r="Z200" s="58"/>
    </row>
    <row r="201" spans="26:26">
      <c r="Z201" s="58"/>
    </row>
    <row r="202" spans="26:26">
      <c r="Z202" s="58"/>
    </row>
    <row r="203" spans="26:26">
      <c r="Z203" s="58"/>
    </row>
    <row r="204" spans="26:26">
      <c r="Z204" s="58"/>
    </row>
    <row r="205" spans="26:26">
      <c r="Z205" s="58"/>
    </row>
    <row r="206" spans="26:26">
      <c r="Z206" s="58"/>
    </row>
    <row r="207" spans="26:26">
      <c r="Z207" s="58"/>
    </row>
    <row r="208" spans="26:26">
      <c r="Z208" s="58"/>
    </row>
    <row r="209" spans="26:26">
      <c r="Z209" s="58"/>
    </row>
    <row r="210" spans="26:26">
      <c r="Z210" s="58"/>
    </row>
    <row r="211" spans="26:26">
      <c r="Z211" s="58"/>
    </row>
    <row r="212" spans="26:26">
      <c r="Z212" s="58"/>
    </row>
    <row r="213" spans="26:26">
      <c r="Z213" s="58"/>
    </row>
    <row r="214" spans="26:26">
      <c r="Z214" s="58"/>
    </row>
    <row r="215" spans="26:26">
      <c r="Z215" s="58"/>
    </row>
    <row r="216" spans="26:26">
      <c r="Z216" s="58"/>
    </row>
    <row r="217" spans="26:26">
      <c r="Z217" s="58"/>
    </row>
    <row r="218" spans="26:26">
      <c r="Z218" s="58"/>
    </row>
    <row r="219" spans="26:26">
      <c r="Z219" s="58"/>
    </row>
    <row r="220" spans="26:26">
      <c r="Z220" s="58"/>
    </row>
    <row r="221" spans="26:26">
      <c r="Z221" s="58"/>
    </row>
    <row r="222" spans="26:26">
      <c r="Z222" s="58"/>
    </row>
    <row r="223" spans="26:26">
      <c r="Z223" s="58"/>
    </row>
    <row r="224" spans="26:26">
      <c r="Z224" s="58"/>
    </row>
    <row r="225" spans="26:26">
      <c r="Z225" s="58"/>
    </row>
    <row r="226" spans="26:26">
      <c r="Z226" s="58"/>
    </row>
    <row r="227" spans="26:26">
      <c r="Z227" s="58"/>
    </row>
    <row r="228" spans="26:26">
      <c r="Z228" s="58"/>
    </row>
    <row r="229" spans="26:26">
      <c r="Z229" s="58"/>
    </row>
    <row r="230" spans="26:26">
      <c r="Z230" s="58"/>
    </row>
    <row r="231" spans="26:26">
      <c r="Z231" s="58"/>
    </row>
    <row r="232" spans="26:26">
      <c r="Z232" s="58"/>
    </row>
    <row r="233" spans="26:26">
      <c r="Z233" s="58"/>
    </row>
    <row r="234" spans="26:26">
      <c r="Z234" s="58"/>
    </row>
    <row r="235" spans="26:26">
      <c r="Z235" s="58"/>
    </row>
    <row r="236" spans="26:26">
      <c r="Z236" s="58"/>
    </row>
  </sheetData>
  <phoneticPr fontId="2" type="noConversion"/>
  <pageMargins left="0.42" right="0.05" top="1" bottom="0.75" header="0.5" footer="0.5"/>
  <pageSetup firstPageNumber="11" fitToHeight="4" orientation="landscape" useFirstPageNumber="1" r:id="rId1"/>
  <headerFooter alignWithMargins="0">
    <oddFooter>&amp;R09RC-STAFFPOD3-8-&amp;P</oddFooter>
  </headerFooter>
  <rowBreaks count="1" manualBreakCount="1">
    <brk id="132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Directions</vt:lpstr>
      <vt:lpstr>2008 Inflation Forecast</vt:lpstr>
      <vt:lpstr>04 Inflation forecast</vt:lpstr>
      <vt:lpstr>Summary by Year_Future Spending</vt:lpstr>
      <vt:lpstr>Spending $ by Site</vt:lpstr>
      <vt:lpstr>'2008 Inflation Forecast'!Print_Area</vt:lpstr>
      <vt:lpstr>'Spending $ by Site'!Print_Area</vt:lpstr>
      <vt:lpstr>'Summary by Year_Future Spending'!Print_Area</vt:lpstr>
      <vt:lpstr>'2008 Inflation Forecast'!Print_Titles</vt:lpstr>
      <vt:lpstr>'Spending $ by Site'!Print_Titles</vt:lpstr>
      <vt:lpstr>'Summary by Year_Future Spending'!Print_Titles</vt:lpstr>
    </vt:vector>
  </TitlesOfParts>
  <Company>Progress Energy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 Panter</dc:creator>
  <cp:lastModifiedBy>c89021</cp:lastModifiedBy>
  <cp:lastPrinted>2008-10-10T17:03:32Z</cp:lastPrinted>
  <dcterms:created xsi:type="dcterms:W3CDTF">2004-12-14T18:04:46Z</dcterms:created>
  <dcterms:modified xsi:type="dcterms:W3CDTF">2009-05-04T17:33:24Z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-1086234764</vt:i4>
  </property>
  <property fmtid="{D5CDD505-2E9C-101B-9397-08002B2CF9AE}" pid="3" name="_EmailSubject">
    <vt:lpwstr>Fossil Dismantle 2/25 4pm</vt:lpwstr>
  </property>
  <property fmtid="{D5CDD505-2E9C-101B-9397-08002B2CF9AE}" pid="4" name="_AuthorEmail">
    <vt:lpwstr>Eric.Farrar@pgnmail.com</vt:lpwstr>
  </property>
  <property fmtid="{D5CDD505-2E9C-101B-9397-08002B2CF9AE}" pid="5" name="_AuthorEmailDisplayName">
    <vt:lpwstr>Farrar, Eric</vt:lpwstr>
  </property>
  <property fmtid="{D5CDD505-2E9C-101B-9397-08002B2CF9AE}" pid="6" name="_PreviousAdHocReviewCycleID">
    <vt:i4>2081104645</vt:i4>
  </property>
  <property fmtid="{D5CDD505-2E9C-101B-9397-08002B2CF9AE}" pid="7" name="_ReviewingToolsShownOnce">
    <vt:lpwstr/>
  </property>
</Properties>
</file>